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Economist\Documents\Проект бюджета  2020\Прогноз для расч.норм.затрат и муниц. зад\"/>
    </mc:Choice>
  </mc:AlternateContent>
  <bookViews>
    <workbookView xWindow="0" yWindow="0" windowWidth="15480" windowHeight="10995" activeTab="1"/>
  </bookViews>
  <sheets>
    <sheet name="свод" sheetId="1" r:id="rId1"/>
    <sheet name="ФОТ на 2020" sheetId="5" r:id="rId2"/>
  </sheets>
  <definedNames>
    <definedName name="_xlnm.Print_Titles" localSheetId="0">свод!$A:$B,свод!$1:$3</definedName>
  </definedNames>
  <calcPr calcId="152511"/>
</workbook>
</file>

<file path=xl/calcChain.xml><?xml version="1.0" encoding="utf-8"?>
<calcChain xmlns="http://schemas.openxmlformats.org/spreadsheetml/2006/main">
  <c r="S59" i="1" l="1"/>
  <c r="Q6" i="5"/>
  <c r="S6" i="5"/>
  <c r="T4" i="1"/>
  <c r="Q4" i="1"/>
  <c r="R4" i="1"/>
  <c r="AB10" i="1"/>
  <c r="AE59" i="1" l="1"/>
  <c r="X59" i="1"/>
  <c r="W59" i="1"/>
  <c r="F59" i="1"/>
  <c r="AB57" i="1"/>
  <c r="P21" i="5"/>
  <c r="AB59" i="1"/>
  <c r="AC59" i="1" s="1"/>
  <c r="AF59" i="1" s="1"/>
  <c r="AG4" i="1"/>
  <c r="AF4" i="1"/>
  <c r="AG39" i="1"/>
  <c r="AF39" i="1"/>
  <c r="G21" i="5"/>
  <c r="G28" i="5"/>
  <c r="J59" i="1"/>
  <c r="L59" i="1"/>
  <c r="M59" i="1"/>
  <c r="AK39" i="1" l="1"/>
  <c r="AL39" i="1" s="1"/>
  <c r="AK43" i="1"/>
  <c r="AK42" i="1"/>
  <c r="AK41" i="1"/>
  <c r="AK40" i="1"/>
  <c r="AL40" i="1" s="1"/>
  <c r="AI43" i="1" l="1"/>
  <c r="AI42" i="1"/>
  <c r="AI41" i="1"/>
  <c r="AI40" i="1"/>
  <c r="AI39" i="1"/>
  <c r="AI4" i="1"/>
  <c r="E8" i="1" l="1"/>
  <c r="E36" i="1"/>
  <c r="G36" i="1" s="1"/>
  <c r="L7" i="1"/>
  <c r="C65" i="1"/>
  <c r="S67" i="1" l="1"/>
  <c r="S66" i="1"/>
  <c r="S65" i="1"/>
  <c r="S64" i="1"/>
  <c r="S63" i="1"/>
  <c r="S62" i="1"/>
  <c r="S61" i="1"/>
  <c r="S60" i="1"/>
  <c r="C59" i="1" l="1"/>
  <c r="K14" i="1"/>
  <c r="Q59" i="1"/>
  <c r="T59" i="1"/>
  <c r="L4" i="1"/>
  <c r="W4" i="1"/>
  <c r="J4" i="1"/>
  <c r="U59" i="1"/>
  <c r="Q9" i="5"/>
  <c r="S9" i="5"/>
  <c r="J21" i="5"/>
  <c r="C64" i="1"/>
  <c r="M4" i="1" l="1"/>
  <c r="K4" i="1"/>
  <c r="W27" i="5"/>
  <c r="W28" i="5" s="1"/>
  <c r="T27" i="5"/>
  <c r="T28" i="5" s="1"/>
  <c r="N27" i="5"/>
  <c r="N28" i="5" s="1"/>
  <c r="K27" i="5"/>
  <c r="K28" i="5" s="1"/>
  <c r="H27" i="5"/>
  <c r="H28" i="5" s="1"/>
  <c r="E27" i="5"/>
  <c r="E28" i="5" s="1"/>
  <c r="B27" i="5"/>
  <c r="B28" i="5" s="1"/>
  <c r="AC26" i="5"/>
  <c r="Y26" i="5"/>
  <c r="V26" i="5"/>
  <c r="Z26" i="5" s="1"/>
  <c r="P26" i="5"/>
  <c r="M26" i="5"/>
  <c r="G26" i="5"/>
  <c r="D26" i="5"/>
  <c r="Q26" i="5" s="1"/>
  <c r="AE25" i="5"/>
  <c r="AD25" i="5"/>
  <c r="AF25" i="5" s="1"/>
  <c r="AC25" i="5"/>
  <c r="Y25" i="5"/>
  <c r="V25" i="5"/>
  <c r="P25" i="5"/>
  <c r="M25" i="5"/>
  <c r="J25" i="5"/>
  <c r="J27" i="5" s="1"/>
  <c r="G25" i="5"/>
  <c r="D25" i="5"/>
  <c r="AC24" i="5"/>
  <c r="Y24" i="5"/>
  <c r="V24" i="5"/>
  <c r="Z24" i="5" s="1"/>
  <c r="P24" i="5"/>
  <c r="M24" i="5"/>
  <c r="G24" i="5"/>
  <c r="D24" i="5"/>
  <c r="D27" i="5" s="1"/>
  <c r="D28" i="5" s="1"/>
  <c r="AE23" i="5"/>
  <c r="AD23" i="5"/>
  <c r="AF23" i="5" s="1"/>
  <c r="AC23" i="5"/>
  <c r="Y23" i="5"/>
  <c r="V23" i="5"/>
  <c r="P23" i="5"/>
  <c r="M23" i="5"/>
  <c r="M27" i="5" s="1"/>
  <c r="J23" i="5"/>
  <c r="G23" i="5"/>
  <c r="D23" i="5"/>
  <c r="AC22" i="5"/>
  <c r="AC27" i="5" s="1"/>
  <c r="Y22" i="5"/>
  <c r="Y27" i="5" s="1"/>
  <c r="V22" i="5"/>
  <c r="V27" i="5" s="1"/>
  <c r="P22" i="5"/>
  <c r="P27" i="5" s="1"/>
  <c r="M22" i="5"/>
  <c r="G22" i="5"/>
  <c r="G27" i="5" s="1"/>
  <c r="D22" i="5"/>
  <c r="Q22" i="5" s="1"/>
  <c r="W21" i="5"/>
  <c r="T21" i="5"/>
  <c r="N21" i="5"/>
  <c r="K21" i="5"/>
  <c r="H21" i="5"/>
  <c r="E21" i="5"/>
  <c r="B21" i="5"/>
  <c r="AC20" i="5"/>
  <c r="Y20" i="5"/>
  <c r="V20" i="5"/>
  <c r="Z20" i="5" s="1"/>
  <c r="P20" i="5"/>
  <c r="M20" i="5"/>
  <c r="G20" i="5"/>
  <c r="D20" i="5"/>
  <c r="AC19" i="5"/>
  <c r="Y19" i="5"/>
  <c r="V19" i="5"/>
  <c r="Z19" i="5" s="1"/>
  <c r="P19" i="5"/>
  <c r="M19" i="5"/>
  <c r="G19" i="5"/>
  <c r="D19" i="5"/>
  <c r="AC18" i="5"/>
  <c r="Y18" i="5"/>
  <c r="P18" i="5"/>
  <c r="M18" i="5"/>
  <c r="J18" i="5"/>
  <c r="G18" i="5"/>
  <c r="AC17" i="5"/>
  <c r="Y17" i="5"/>
  <c r="V17" i="5"/>
  <c r="Z17" i="5" s="1"/>
  <c r="P17" i="5"/>
  <c r="M17" i="5"/>
  <c r="J17" i="5"/>
  <c r="G17" i="5"/>
  <c r="D17" i="5"/>
  <c r="Q17" i="5" s="1"/>
  <c r="AC16" i="5"/>
  <c r="Y16" i="5"/>
  <c r="V16" i="5"/>
  <c r="P16" i="5"/>
  <c r="M16" i="5"/>
  <c r="J16" i="5"/>
  <c r="G16" i="5"/>
  <c r="D16" i="5"/>
  <c r="AC15" i="5"/>
  <c r="Y15" i="5"/>
  <c r="V15" i="5"/>
  <c r="P15" i="5"/>
  <c r="M15" i="5"/>
  <c r="G15" i="5"/>
  <c r="D15" i="5"/>
  <c r="Q15" i="5" s="1"/>
  <c r="AC14" i="5"/>
  <c r="Y14" i="5"/>
  <c r="V14" i="5"/>
  <c r="Z14" i="5" s="1"/>
  <c r="P14" i="5"/>
  <c r="M14" i="5"/>
  <c r="G14" i="5"/>
  <c r="D14" i="5"/>
  <c r="Q14" i="5" s="1"/>
  <c r="AC13" i="5"/>
  <c r="Y13" i="5"/>
  <c r="V13" i="5"/>
  <c r="P13" i="5"/>
  <c r="M13" i="5"/>
  <c r="G13" i="5"/>
  <c r="D13" i="5"/>
  <c r="Q13" i="5" s="1"/>
  <c r="AC12" i="5"/>
  <c r="Y12" i="5"/>
  <c r="V12" i="5"/>
  <c r="Z12" i="5" s="1"/>
  <c r="P12" i="5"/>
  <c r="M12" i="5"/>
  <c r="G12" i="5"/>
  <c r="D12" i="5"/>
  <c r="Q12" i="5" s="1"/>
  <c r="AC11" i="5"/>
  <c r="Y11" i="5"/>
  <c r="V11" i="5"/>
  <c r="P11" i="5"/>
  <c r="M11" i="5"/>
  <c r="G11" i="5"/>
  <c r="D11" i="5"/>
  <c r="Q11" i="5" s="1"/>
  <c r="AC10" i="5"/>
  <c r="Y10" i="5"/>
  <c r="V10" i="5"/>
  <c r="P10" i="5"/>
  <c r="M10" i="5"/>
  <c r="J10" i="5"/>
  <c r="G10" i="5"/>
  <c r="D10" i="5"/>
  <c r="AC9" i="5"/>
  <c r="Y9" i="5"/>
  <c r="V9" i="5"/>
  <c r="Z9" i="5" s="1"/>
  <c r="P9" i="5"/>
  <c r="M9" i="5"/>
  <c r="G9" i="5"/>
  <c r="D9" i="5"/>
  <c r="AC8" i="5"/>
  <c r="Y8" i="5"/>
  <c r="V8" i="5"/>
  <c r="Z8" i="5" s="1"/>
  <c r="P8" i="5"/>
  <c r="M8" i="5"/>
  <c r="G8" i="5"/>
  <c r="D8" i="5"/>
  <c r="Q8" i="5" s="1"/>
  <c r="AF7" i="5"/>
  <c r="AE7" i="5"/>
  <c r="AC7" i="5"/>
  <c r="Y7" i="5"/>
  <c r="V7" i="5"/>
  <c r="P7" i="5"/>
  <c r="M7" i="5"/>
  <c r="J7" i="5"/>
  <c r="G7" i="5"/>
  <c r="AC6" i="5"/>
  <c r="AC21" i="5" s="1"/>
  <c r="Y6" i="5"/>
  <c r="Y21" i="5" s="1"/>
  <c r="V6" i="5"/>
  <c r="P6" i="5"/>
  <c r="M6" i="5"/>
  <c r="M21" i="5" s="1"/>
  <c r="G6" i="5"/>
  <c r="D6" i="5"/>
  <c r="D21" i="5" s="1"/>
  <c r="AD9" i="5" l="1"/>
  <c r="R9" i="5"/>
  <c r="AD12" i="5"/>
  <c r="R12" i="5"/>
  <c r="AE12" i="5" s="1"/>
  <c r="AD14" i="5"/>
  <c r="R14" i="5"/>
  <c r="S14" i="5"/>
  <c r="AA19" i="5"/>
  <c r="AB19" i="5"/>
  <c r="P28" i="5"/>
  <c r="AD8" i="5"/>
  <c r="S8" i="5"/>
  <c r="R8" i="5"/>
  <c r="AB8" i="5"/>
  <c r="AA8" i="5"/>
  <c r="R11" i="5"/>
  <c r="S11" i="5"/>
  <c r="R13" i="5"/>
  <c r="R15" i="5"/>
  <c r="S15" i="5"/>
  <c r="AA17" i="5"/>
  <c r="AB17" i="5"/>
  <c r="AA20" i="5"/>
  <c r="AB20" i="5"/>
  <c r="M28" i="5"/>
  <c r="J28" i="5"/>
  <c r="AA26" i="5"/>
  <c r="AB26" i="5"/>
  <c r="AB9" i="5"/>
  <c r="AA9" i="5"/>
  <c r="AB12" i="5"/>
  <c r="AA12" i="5"/>
  <c r="AB14" i="5"/>
  <c r="AA14" i="5"/>
  <c r="S17" i="5"/>
  <c r="S22" i="5"/>
  <c r="R22" i="5"/>
  <c r="Y28" i="5"/>
  <c r="Q24" i="5"/>
  <c r="AA24" i="5"/>
  <c r="AB24" i="5" s="1"/>
  <c r="R26" i="5"/>
  <c r="AE26" i="5" s="1"/>
  <c r="AD26" i="5"/>
  <c r="V21" i="5"/>
  <c r="V28" i="5" s="1"/>
  <c r="Z6" i="5"/>
  <c r="Z11" i="5"/>
  <c r="Z13" i="5"/>
  <c r="Z15" i="5"/>
  <c r="R17" i="5"/>
  <c r="AE17" i="5" s="1"/>
  <c r="AD17" i="5"/>
  <c r="AF17" i="5" s="1"/>
  <c r="Q19" i="5"/>
  <c r="Q20" i="5"/>
  <c r="Z22" i="5"/>
  <c r="AC28" i="5"/>
  <c r="V59" i="1"/>
  <c r="AA22" i="5" l="1"/>
  <c r="AA27" i="5" s="1"/>
  <c r="Z27" i="5"/>
  <c r="AB22" i="5"/>
  <c r="AB27" i="5" s="1"/>
  <c r="AD20" i="5"/>
  <c r="AF20" i="5" s="1"/>
  <c r="R20" i="5"/>
  <c r="AE20" i="5" s="1"/>
  <c r="AB15" i="5"/>
  <c r="AA15" i="5"/>
  <c r="AB11" i="5"/>
  <c r="AA11" i="5"/>
  <c r="AD24" i="5"/>
  <c r="AF24" i="5" s="1"/>
  <c r="R24" i="5"/>
  <c r="AE24" i="5" s="1"/>
  <c r="S24" i="5"/>
  <c r="S27" i="5" s="1"/>
  <c r="AD15" i="5"/>
  <c r="AF15" i="5" s="1"/>
  <c r="AD11" i="5"/>
  <c r="AD19" i="5"/>
  <c r="AF19" i="5" s="1"/>
  <c r="R19" i="5"/>
  <c r="AE19" i="5" s="1"/>
  <c r="AB13" i="5"/>
  <c r="AA13" i="5"/>
  <c r="AE13" i="5" s="1"/>
  <c r="Z21" i="5"/>
  <c r="AA6" i="5"/>
  <c r="AA21" i="5" s="1"/>
  <c r="AF26" i="5"/>
  <c r="S26" i="5"/>
  <c r="AD22" i="5"/>
  <c r="AE22" i="5"/>
  <c r="AE27" i="5" s="1"/>
  <c r="R27" i="5"/>
  <c r="Q27" i="5"/>
  <c r="Q28" i="5" s="1"/>
  <c r="Q21" i="5"/>
  <c r="AD6" i="5"/>
  <c r="R6" i="5"/>
  <c r="AE15" i="5"/>
  <c r="S13" i="5"/>
  <c r="AD13" i="5"/>
  <c r="AE11" i="5"/>
  <c r="AE8" i="5"/>
  <c r="AF8" i="5"/>
  <c r="AE14" i="5"/>
  <c r="AF14" i="5" s="1"/>
  <c r="S12" i="5"/>
  <c r="AF12" i="5"/>
  <c r="AE9" i="5"/>
  <c r="AF9" i="5" s="1"/>
  <c r="H59" i="1"/>
  <c r="AF6" i="5" l="1"/>
  <c r="AD21" i="5"/>
  <c r="AE28" i="5"/>
  <c r="AB6" i="5"/>
  <c r="AB21" i="5" s="1"/>
  <c r="AF11" i="5"/>
  <c r="AB28" i="5"/>
  <c r="AA28" i="5"/>
  <c r="AF13" i="5"/>
  <c r="R21" i="5"/>
  <c r="AE6" i="5"/>
  <c r="AE21" i="5" s="1"/>
  <c r="R28" i="5"/>
  <c r="AD27" i="5"/>
  <c r="AD28" i="5" s="1"/>
  <c r="AF22" i="5"/>
  <c r="AF27" i="5" s="1"/>
  <c r="S19" i="5"/>
  <c r="S21" i="5" s="1"/>
  <c r="S28" i="5" s="1"/>
  <c r="S20" i="5"/>
  <c r="Z28" i="5"/>
  <c r="AF28" i="5" l="1"/>
  <c r="AF21" i="5"/>
  <c r="AD59" i="1"/>
  <c r="AE51" i="1"/>
  <c r="AE52" i="1"/>
  <c r="AE50" i="1"/>
  <c r="AB53" i="1" l="1"/>
  <c r="AB50" i="1"/>
  <c r="AC52" i="1" s="1"/>
  <c r="AB47" i="1"/>
  <c r="AB44" i="1"/>
  <c r="AB39" i="1"/>
  <c r="AB14" i="1"/>
  <c r="AB4" i="1"/>
  <c r="Y51" i="1"/>
  <c r="Y52" i="1"/>
  <c r="Y50" i="1"/>
  <c r="W51" i="1"/>
  <c r="W52" i="1"/>
  <c r="W50" i="1"/>
  <c r="R39" i="1"/>
  <c r="T39" i="1"/>
  <c r="AC50" i="1" l="1"/>
  <c r="AC51" i="1"/>
  <c r="U4" i="1" l="1"/>
  <c r="U6" i="1"/>
  <c r="P60" i="1" l="1"/>
  <c r="P59" i="1"/>
  <c r="P54" i="1"/>
  <c r="P53" i="1"/>
  <c r="P50" i="1"/>
  <c r="P39" i="1"/>
  <c r="P4" i="1"/>
  <c r="P33" i="1"/>
  <c r="D61" i="1"/>
  <c r="I67" i="1"/>
  <c r="I66" i="1"/>
  <c r="I65" i="1"/>
  <c r="I64" i="1"/>
  <c r="I63" i="1"/>
  <c r="I62" i="1"/>
  <c r="I61" i="1"/>
  <c r="I60" i="1"/>
  <c r="I59" i="1"/>
  <c r="K60" i="1"/>
  <c r="J39" i="1"/>
  <c r="L39" i="1" s="1"/>
  <c r="M39" i="1" s="1"/>
  <c r="U39" i="1"/>
  <c r="O39" i="1"/>
  <c r="Q39" i="1" s="1"/>
  <c r="K39" i="1"/>
  <c r="G39" i="1"/>
  <c r="H39" i="1" s="1"/>
  <c r="K62" i="1"/>
  <c r="K63" i="1"/>
  <c r="K64" i="1"/>
  <c r="K65" i="1"/>
  <c r="K66" i="1"/>
  <c r="K67" i="1"/>
  <c r="K61" i="1"/>
  <c r="K59" i="1"/>
  <c r="K57" i="1"/>
  <c r="K58" i="1"/>
  <c r="K56" i="1"/>
  <c r="K55" i="1"/>
  <c r="K52" i="1"/>
  <c r="K51" i="1"/>
  <c r="K35" i="1"/>
  <c r="K36" i="1"/>
  <c r="K37" i="1"/>
  <c r="K38" i="1"/>
  <c r="K40" i="1"/>
  <c r="K41" i="1"/>
  <c r="K42" i="1"/>
  <c r="K43" i="1"/>
  <c r="K44" i="1"/>
  <c r="K45" i="1"/>
  <c r="K46" i="1"/>
  <c r="K47" i="1"/>
  <c r="K48" i="1"/>
  <c r="K49" i="1"/>
  <c r="K34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13" i="1"/>
  <c r="K15" i="1"/>
  <c r="K16" i="1"/>
  <c r="K6" i="1"/>
  <c r="K7" i="1"/>
  <c r="K8" i="1"/>
  <c r="K9" i="1"/>
  <c r="K10" i="1"/>
  <c r="K11" i="1"/>
  <c r="K12" i="1"/>
  <c r="K54" i="1"/>
  <c r="K53" i="1"/>
  <c r="K50" i="1"/>
  <c r="K33" i="1"/>
  <c r="K5" i="1"/>
  <c r="J50" i="1" l="1"/>
  <c r="F60" i="1"/>
  <c r="F62" i="1"/>
  <c r="F63" i="1"/>
  <c r="F64" i="1"/>
  <c r="F65" i="1"/>
  <c r="F66" i="1"/>
  <c r="F67" i="1"/>
  <c r="F61" i="1"/>
  <c r="F10" i="1"/>
  <c r="F11" i="1"/>
  <c r="F12" i="1"/>
  <c r="F13" i="1"/>
  <c r="F14" i="1"/>
  <c r="F15" i="1"/>
  <c r="F16" i="1"/>
  <c r="F17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6" i="1"/>
  <c r="F7" i="1"/>
  <c r="F8" i="1"/>
  <c r="F9" i="1"/>
  <c r="F5" i="1"/>
  <c r="E5" i="1"/>
  <c r="N50" i="1" l="1"/>
  <c r="O4" i="1"/>
  <c r="J5" i="1" l="1"/>
  <c r="E34" i="1" l="1"/>
  <c r="E35" i="1"/>
  <c r="J6" i="1" l="1"/>
  <c r="J7" i="1"/>
  <c r="J9" i="1"/>
  <c r="J10" i="1"/>
  <c r="J11" i="1"/>
  <c r="J12" i="1"/>
  <c r="L12" i="1" s="1"/>
  <c r="M12" i="1" s="1"/>
  <c r="J13" i="1"/>
  <c r="J14" i="1"/>
  <c r="J15" i="1"/>
  <c r="J16" i="1"/>
  <c r="J17" i="1"/>
  <c r="L18" i="1"/>
  <c r="M18" i="1" s="1"/>
  <c r="J19" i="1"/>
  <c r="J20" i="1"/>
  <c r="J21" i="1"/>
  <c r="J22" i="1"/>
  <c r="L22" i="1" s="1"/>
  <c r="M22" i="1" s="1"/>
  <c r="J23" i="1"/>
  <c r="J24" i="1"/>
  <c r="L24" i="1" s="1"/>
  <c r="M24" i="1" s="1"/>
  <c r="J25" i="1"/>
  <c r="J26" i="1"/>
  <c r="L26" i="1" s="1"/>
  <c r="M26" i="1" s="1"/>
  <c r="J27" i="1"/>
  <c r="J28" i="1"/>
  <c r="L28" i="1" s="1"/>
  <c r="M28" i="1" s="1"/>
  <c r="J29" i="1"/>
  <c r="J30" i="1"/>
  <c r="J31" i="1"/>
  <c r="J32" i="1"/>
  <c r="J33" i="1"/>
  <c r="J34" i="1"/>
  <c r="L34" i="1" s="1"/>
  <c r="M34" i="1" s="1"/>
  <c r="J35" i="1"/>
  <c r="J36" i="1"/>
  <c r="L36" i="1" s="1"/>
  <c r="M36" i="1" s="1"/>
  <c r="J37" i="1"/>
  <c r="J38" i="1"/>
  <c r="J40" i="1"/>
  <c r="J41" i="1"/>
  <c r="J42" i="1"/>
  <c r="J43" i="1"/>
  <c r="L43" i="1" s="1"/>
  <c r="M43" i="1" s="1"/>
  <c r="J44" i="1"/>
  <c r="J45" i="1"/>
  <c r="J46" i="1"/>
  <c r="J47" i="1"/>
  <c r="J48" i="1"/>
  <c r="J49" i="1"/>
  <c r="J51" i="1"/>
  <c r="J52" i="1"/>
  <c r="J53" i="1"/>
  <c r="L53" i="1" s="1"/>
  <c r="M53" i="1" s="1"/>
  <c r="J54" i="1"/>
  <c r="J55" i="1"/>
  <c r="J56" i="1"/>
  <c r="J57" i="1"/>
  <c r="L57" i="1" s="1"/>
  <c r="M57" i="1" s="1"/>
  <c r="J58" i="1"/>
  <c r="L58" i="1" s="1"/>
  <c r="M58" i="1" s="1"/>
  <c r="L14" i="1"/>
  <c r="M14" i="1" s="1"/>
  <c r="L16" i="1"/>
  <c r="M16" i="1" s="1"/>
  <c r="L20" i="1"/>
  <c r="L30" i="1"/>
  <c r="M30" i="1" s="1"/>
  <c r="L32" i="1"/>
  <c r="M32" i="1" s="1"/>
  <c r="L38" i="1"/>
  <c r="M38" i="1" s="1"/>
  <c r="L41" i="1"/>
  <c r="L45" i="1"/>
  <c r="M45" i="1" s="1"/>
  <c r="L47" i="1"/>
  <c r="M47" i="1" s="1"/>
  <c r="L49" i="1"/>
  <c r="M49" i="1" s="1"/>
  <c r="L51" i="1"/>
  <c r="M51" i="1" s="1"/>
  <c r="L55" i="1"/>
  <c r="M55" i="1" s="1"/>
  <c r="L6" i="1"/>
  <c r="M6" i="1" s="1"/>
  <c r="M7" i="1"/>
  <c r="L8" i="1"/>
  <c r="M8" i="1" s="1"/>
  <c r="L5" i="1"/>
  <c r="M5" i="1" s="1"/>
  <c r="O54" i="1"/>
  <c r="O53" i="1"/>
  <c r="G5" i="1"/>
  <c r="H5" i="1" s="1"/>
  <c r="E6" i="1"/>
  <c r="E7" i="1"/>
  <c r="E9" i="1"/>
  <c r="E10" i="1"/>
  <c r="E11" i="1"/>
  <c r="E12" i="1"/>
  <c r="E13" i="1"/>
  <c r="E14" i="1"/>
  <c r="E15" i="1"/>
  <c r="E16" i="1"/>
  <c r="E17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7" i="1"/>
  <c r="E38" i="1"/>
  <c r="E40" i="1"/>
  <c r="E41" i="1"/>
  <c r="E42" i="1"/>
  <c r="E43" i="1"/>
  <c r="E44" i="1"/>
  <c r="E45" i="1"/>
  <c r="E46" i="1"/>
  <c r="E47" i="1"/>
  <c r="E48" i="1"/>
  <c r="E49" i="1"/>
  <c r="E51" i="1"/>
  <c r="E52" i="1"/>
  <c r="E53" i="1"/>
  <c r="E54" i="1"/>
  <c r="E55" i="1"/>
  <c r="E56" i="1"/>
  <c r="E57" i="1"/>
  <c r="E58" i="1"/>
  <c r="O50" i="1"/>
  <c r="N33" i="1"/>
  <c r="N59" i="1" s="1"/>
  <c r="M20" i="1"/>
  <c r="M41" i="1"/>
  <c r="L10" i="1"/>
  <c r="M10" i="1" s="1"/>
  <c r="G34" i="1"/>
  <c r="E50" i="1"/>
  <c r="E4" i="1"/>
  <c r="G4" i="1" s="1"/>
  <c r="AB28" i="1"/>
  <c r="AB22" i="1"/>
  <c r="AB17" i="1" l="1"/>
  <c r="AB25" i="1"/>
  <c r="AB33" i="1"/>
  <c r="O33" i="1"/>
  <c r="Q33" i="1" s="1"/>
  <c r="R33" i="1" s="1"/>
  <c r="L56" i="1"/>
  <c r="M56" i="1" s="1"/>
  <c r="L54" i="1"/>
  <c r="M54" i="1" s="1"/>
  <c r="L52" i="1"/>
  <c r="M52" i="1" s="1"/>
  <c r="L50" i="1"/>
  <c r="M50" i="1" s="1"/>
  <c r="L48" i="1"/>
  <c r="M48" i="1" s="1"/>
  <c r="L46" i="1"/>
  <c r="M46" i="1" s="1"/>
  <c r="L44" i="1"/>
  <c r="M44" i="1" s="1"/>
  <c r="L42" i="1"/>
  <c r="M42" i="1" s="1"/>
  <c r="L40" i="1"/>
  <c r="M40" i="1" s="1"/>
  <c r="L37" i="1"/>
  <c r="M37" i="1" s="1"/>
  <c r="L35" i="1"/>
  <c r="M35" i="1" s="1"/>
  <c r="L33" i="1"/>
  <c r="M33" i="1" s="1"/>
  <c r="L31" i="1"/>
  <c r="M31" i="1" s="1"/>
  <c r="L29" i="1"/>
  <c r="M29" i="1" s="1"/>
  <c r="L27" i="1"/>
  <c r="M27" i="1" s="1"/>
  <c r="L25" i="1"/>
  <c r="M25" i="1" s="1"/>
  <c r="L23" i="1"/>
  <c r="M23" i="1" s="1"/>
  <c r="L21" i="1"/>
  <c r="M21" i="1" s="1"/>
  <c r="L19" i="1"/>
  <c r="M19" i="1" s="1"/>
  <c r="L17" i="1"/>
  <c r="M17" i="1" s="1"/>
  <c r="L15" i="1"/>
  <c r="M15" i="1" s="1"/>
  <c r="L13" i="1"/>
  <c r="M13" i="1" s="1"/>
  <c r="L11" i="1"/>
  <c r="M11" i="1" s="1"/>
  <c r="L9" i="1"/>
  <c r="M9" i="1" s="1"/>
  <c r="AI58" i="1"/>
  <c r="AI57" i="1"/>
  <c r="AI56" i="1"/>
  <c r="AI55" i="1"/>
  <c r="AI54" i="1"/>
  <c r="AI53" i="1"/>
  <c r="AI52" i="1"/>
  <c r="AI51" i="1"/>
  <c r="AI50" i="1"/>
  <c r="AI49" i="1"/>
  <c r="AI48" i="1"/>
  <c r="AI47" i="1"/>
  <c r="AI46" i="1"/>
  <c r="AI45" i="1"/>
  <c r="AI44" i="1"/>
  <c r="AI38" i="1"/>
  <c r="AI37" i="1"/>
  <c r="AI36" i="1"/>
  <c r="AI35" i="1"/>
  <c r="AI34" i="1"/>
  <c r="AI33" i="1"/>
  <c r="AI32" i="1"/>
  <c r="AI31" i="1"/>
  <c r="AI30" i="1"/>
  <c r="AI29" i="1"/>
  <c r="AI28" i="1"/>
  <c r="AI27" i="1"/>
  <c r="AI26" i="1"/>
  <c r="AI25" i="1"/>
  <c r="AI24" i="1"/>
  <c r="AI23" i="1"/>
  <c r="AI22" i="1"/>
  <c r="AI21" i="1"/>
  <c r="AI20" i="1"/>
  <c r="AI19" i="1"/>
  <c r="AI18" i="1"/>
  <c r="AI17" i="1"/>
  <c r="AI16" i="1"/>
  <c r="AI15" i="1"/>
  <c r="AI14" i="1"/>
  <c r="AK58" i="1"/>
  <c r="AK57" i="1"/>
  <c r="AK56" i="1"/>
  <c r="AK55" i="1"/>
  <c r="AK54" i="1"/>
  <c r="AK53" i="1"/>
  <c r="AK52" i="1"/>
  <c r="AK51" i="1"/>
  <c r="AK50" i="1"/>
  <c r="AK49" i="1"/>
  <c r="AK48" i="1"/>
  <c r="AK47" i="1"/>
  <c r="AK46" i="1"/>
  <c r="AK45" i="1"/>
  <c r="AK44" i="1"/>
  <c r="AK38" i="1"/>
  <c r="AL38" i="1" s="1"/>
  <c r="AK37" i="1"/>
  <c r="AK36" i="1"/>
  <c r="AK35" i="1"/>
  <c r="AK34" i="1"/>
  <c r="AK33" i="1"/>
  <c r="AK30" i="1"/>
  <c r="AK32" i="1"/>
  <c r="AK31" i="1"/>
  <c r="AK29" i="1"/>
  <c r="AK28" i="1"/>
  <c r="AK27" i="1"/>
  <c r="AK26" i="1"/>
  <c r="AK25" i="1"/>
  <c r="AK24" i="1"/>
  <c r="AK23" i="1"/>
  <c r="AK22" i="1"/>
  <c r="AK21" i="1"/>
  <c r="AL21" i="1" s="1"/>
  <c r="AK20" i="1"/>
  <c r="AK19" i="1"/>
  <c r="AK18" i="1"/>
  <c r="AK17" i="1"/>
  <c r="AK16" i="1"/>
  <c r="AK15" i="1"/>
  <c r="AK14" i="1"/>
  <c r="AK13" i="1"/>
  <c r="AK12" i="1"/>
  <c r="AK11" i="1"/>
  <c r="AK10" i="1"/>
  <c r="AK9" i="1"/>
  <c r="AK8" i="1"/>
  <c r="AK7" i="1"/>
  <c r="AK6" i="1"/>
  <c r="AK5" i="1"/>
  <c r="AK4" i="1"/>
  <c r="AI10" i="1" l="1"/>
  <c r="AI13" i="1"/>
  <c r="AI12" i="1"/>
  <c r="AI11" i="1"/>
  <c r="AI9" i="1"/>
  <c r="AI8" i="1"/>
  <c r="AI7" i="1"/>
  <c r="AI6" i="1"/>
  <c r="AI5" i="1"/>
  <c r="AF52" i="1"/>
  <c r="AF51" i="1"/>
  <c r="AJ59" i="1"/>
  <c r="AH59" i="1"/>
  <c r="Z59" i="1"/>
  <c r="U5" i="1" l="1"/>
  <c r="U7" i="1"/>
  <c r="U8" i="1"/>
  <c r="U9" i="1"/>
  <c r="U10" i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31" i="1"/>
  <c r="U32" i="1"/>
  <c r="U33" i="1"/>
  <c r="U34" i="1"/>
  <c r="U35" i="1"/>
  <c r="U36" i="1"/>
  <c r="U37" i="1"/>
  <c r="U38" i="1"/>
  <c r="U40" i="1"/>
  <c r="U41" i="1"/>
  <c r="U42" i="1"/>
  <c r="U43" i="1"/>
  <c r="U44" i="1"/>
  <c r="U45" i="1"/>
  <c r="U46" i="1"/>
  <c r="U47" i="1"/>
  <c r="U48" i="1"/>
  <c r="U49" i="1"/>
  <c r="U50" i="1"/>
  <c r="U51" i="1"/>
  <c r="U52" i="1"/>
  <c r="U53" i="1"/>
  <c r="U54" i="1"/>
  <c r="U55" i="1"/>
  <c r="U56" i="1"/>
  <c r="U57" i="1"/>
  <c r="U58" i="1"/>
  <c r="N60" i="1"/>
  <c r="G7" i="1"/>
  <c r="H7" i="1" s="1"/>
  <c r="G9" i="1"/>
  <c r="G11" i="1"/>
  <c r="G13" i="1"/>
  <c r="G14" i="1"/>
  <c r="T14" i="1" s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5" i="1"/>
  <c r="G37" i="1"/>
  <c r="G38" i="1"/>
  <c r="G40" i="1"/>
  <c r="G41" i="1"/>
  <c r="G42" i="1"/>
  <c r="G43" i="1"/>
  <c r="G44" i="1"/>
  <c r="G45" i="1"/>
  <c r="G46" i="1"/>
  <c r="G47" i="1"/>
  <c r="G48" i="1"/>
  <c r="G49" i="1"/>
  <c r="G51" i="1"/>
  <c r="G52" i="1"/>
  <c r="G55" i="1"/>
  <c r="G56" i="1"/>
  <c r="G57" i="1"/>
  <c r="G58" i="1"/>
  <c r="AE58" i="1" l="1"/>
  <c r="AE57" i="1"/>
  <c r="Y58" i="1"/>
  <c r="W58" i="1"/>
  <c r="Y57" i="1"/>
  <c r="W57" i="1"/>
  <c r="AC58" i="1"/>
  <c r="AC57" i="1"/>
  <c r="AE54" i="1"/>
  <c r="AE56" i="1"/>
  <c r="AE55" i="1"/>
  <c r="AE53" i="1"/>
  <c r="Y54" i="1"/>
  <c r="Y56" i="1"/>
  <c r="W54" i="1"/>
  <c r="W56" i="1"/>
  <c r="Y55" i="1"/>
  <c r="Y53" i="1"/>
  <c r="W55" i="1"/>
  <c r="W53" i="1"/>
  <c r="AC54" i="1"/>
  <c r="AC53" i="1"/>
  <c r="AC55" i="1"/>
  <c r="AC56" i="1"/>
  <c r="AE48" i="1"/>
  <c r="AE47" i="1"/>
  <c r="AE49" i="1"/>
  <c r="Y48" i="1"/>
  <c r="Y47" i="1"/>
  <c r="W49" i="1"/>
  <c r="Y49" i="1"/>
  <c r="W48" i="1"/>
  <c r="W47" i="1"/>
  <c r="AC48" i="1"/>
  <c r="AC47" i="1"/>
  <c r="AC49" i="1"/>
  <c r="AE45" i="1"/>
  <c r="AE44" i="1"/>
  <c r="AE46" i="1"/>
  <c r="Y45" i="1"/>
  <c r="Y44" i="1"/>
  <c r="W45" i="1"/>
  <c r="W44" i="1"/>
  <c r="Y46" i="1"/>
  <c r="W46" i="1"/>
  <c r="AC46" i="1"/>
  <c r="AC44" i="1"/>
  <c r="AC45" i="1"/>
  <c r="AE41" i="1"/>
  <c r="AE43" i="1"/>
  <c r="AE40" i="1"/>
  <c r="AE42" i="1"/>
  <c r="AE39" i="1"/>
  <c r="Y43" i="1"/>
  <c r="Y41" i="1"/>
  <c r="W40" i="1"/>
  <c r="W42" i="1"/>
  <c r="W39" i="1"/>
  <c r="Y42" i="1"/>
  <c r="Y40" i="1"/>
  <c r="Y39" i="1"/>
  <c r="W41" i="1"/>
  <c r="W43" i="1"/>
  <c r="AC41" i="1"/>
  <c r="AC39" i="1"/>
  <c r="AC40" i="1"/>
  <c r="AC43" i="1"/>
  <c r="AC42" i="1"/>
  <c r="AE34" i="1"/>
  <c r="AE36" i="1"/>
  <c r="AE38" i="1"/>
  <c r="AE35" i="1"/>
  <c r="AE37" i="1"/>
  <c r="AE33" i="1"/>
  <c r="Y34" i="1"/>
  <c r="Y36" i="1"/>
  <c r="Y38" i="1"/>
  <c r="W35" i="1"/>
  <c r="W37" i="1"/>
  <c r="W33" i="1"/>
  <c r="Y35" i="1"/>
  <c r="Y37" i="1"/>
  <c r="Y33" i="1"/>
  <c r="W34" i="1"/>
  <c r="W36" i="1"/>
  <c r="W38" i="1"/>
  <c r="AC37" i="1"/>
  <c r="AC34" i="1"/>
  <c r="AC38" i="1"/>
  <c r="AC35" i="1"/>
  <c r="AC33" i="1"/>
  <c r="AC36" i="1"/>
  <c r="AE29" i="1"/>
  <c r="AE31" i="1"/>
  <c r="AE28" i="1"/>
  <c r="AE30" i="1"/>
  <c r="AE32" i="1"/>
  <c r="Y29" i="1"/>
  <c r="Y31" i="1"/>
  <c r="Y28" i="1"/>
  <c r="W29" i="1"/>
  <c r="W31" i="1"/>
  <c r="W28" i="1"/>
  <c r="Y30" i="1"/>
  <c r="Y32" i="1"/>
  <c r="W30" i="1"/>
  <c r="W32" i="1"/>
  <c r="AC30" i="1"/>
  <c r="AC29" i="1"/>
  <c r="AC28" i="1"/>
  <c r="AC32" i="1"/>
  <c r="AC31" i="1"/>
  <c r="AE27" i="1"/>
  <c r="AE26" i="1"/>
  <c r="AE25" i="1"/>
  <c r="Y27" i="1"/>
  <c r="W26" i="1"/>
  <c r="W25" i="1"/>
  <c r="Y26" i="1"/>
  <c r="Y25" i="1"/>
  <c r="W27" i="1"/>
  <c r="AC25" i="1"/>
  <c r="AC26" i="1"/>
  <c r="AC27" i="1"/>
  <c r="AE23" i="1"/>
  <c r="AE22" i="1"/>
  <c r="AE24" i="1"/>
  <c r="Y23" i="1"/>
  <c r="Y22" i="1"/>
  <c r="W23" i="1"/>
  <c r="W22" i="1"/>
  <c r="Y24" i="1"/>
  <c r="W24" i="1"/>
  <c r="AC23" i="1"/>
  <c r="AC24" i="1"/>
  <c r="AC22" i="1"/>
  <c r="AE19" i="1"/>
  <c r="AE21" i="1"/>
  <c r="AE20" i="1"/>
  <c r="AE17" i="1"/>
  <c r="Y19" i="1"/>
  <c r="Y21" i="1"/>
  <c r="W20" i="1"/>
  <c r="W17" i="1"/>
  <c r="Y20" i="1"/>
  <c r="Y17" i="1"/>
  <c r="W19" i="1"/>
  <c r="W21" i="1"/>
  <c r="AC17" i="1"/>
  <c r="AC21" i="1"/>
  <c r="AC20" i="1"/>
  <c r="AC19" i="1"/>
  <c r="AE15" i="1"/>
  <c r="AE14" i="1"/>
  <c r="AE16" i="1"/>
  <c r="Y16" i="1"/>
  <c r="W15" i="1"/>
  <c r="W14" i="1"/>
  <c r="Y15" i="1"/>
  <c r="Y14" i="1"/>
  <c r="W16" i="1"/>
  <c r="AC16" i="1"/>
  <c r="AC14" i="1"/>
  <c r="AC15" i="1"/>
  <c r="AE12" i="1"/>
  <c r="AE10" i="1"/>
  <c r="AE11" i="1"/>
  <c r="AE13" i="1"/>
  <c r="Y11" i="1"/>
  <c r="Y13" i="1"/>
  <c r="Y12" i="1"/>
  <c r="Y10" i="1"/>
  <c r="W11" i="1"/>
  <c r="W13" i="1"/>
  <c r="W12" i="1"/>
  <c r="W10" i="1"/>
  <c r="AC12" i="1"/>
  <c r="AC11" i="1"/>
  <c r="AC10" i="1"/>
  <c r="AC13" i="1"/>
  <c r="AE6" i="1"/>
  <c r="AE8" i="1"/>
  <c r="AE4" i="1"/>
  <c r="AE5" i="1"/>
  <c r="AE7" i="1"/>
  <c r="AE9" i="1"/>
  <c r="Y5" i="1"/>
  <c r="Y7" i="1"/>
  <c r="Y9" i="1"/>
  <c r="Y6" i="1"/>
  <c r="Y8" i="1"/>
  <c r="Y4" i="1"/>
  <c r="AC8" i="1"/>
  <c r="AC6" i="1"/>
  <c r="AC7" i="1"/>
  <c r="W9" i="1"/>
  <c r="W6" i="1"/>
  <c r="AC4" i="1"/>
  <c r="AC9" i="1"/>
  <c r="AC5" i="1"/>
  <c r="W8" i="1"/>
  <c r="W7" i="1"/>
  <c r="W5" i="1"/>
  <c r="AA57" i="1"/>
  <c r="G12" i="1"/>
  <c r="G10" i="1"/>
  <c r="G8" i="1"/>
  <c r="AA10" i="1"/>
  <c r="H57" i="1"/>
  <c r="T57" i="1"/>
  <c r="H51" i="1"/>
  <c r="T58" i="1"/>
  <c r="H58" i="1"/>
  <c r="H56" i="1"/>
  <c r="T52" i="1"/>
  <c r="H52" i="1"/>
  <c r="H49" i="1"/>
  <c r="H47" i="1"/>
  <c r="T47" i="1"/>
  <c r="H38" i="1"/>
  <c r="H34" i="1"/>
  <c r="T32" i="1"/>
  <c r="H32" i="1"/>
  <c r="H30" i="1"/>
  <c r="T28" i="1"/>
  <c r="H28" i="1"/>
  <c r="H26" i="1"/>
  <c r="T24" i="1"/>
  <c r="H24" i="1"/>
  <c r="T22" i="1"/>
  <c r="H22" i="1"/>
  <c r="T20" i="1"/>
  <c r="H20" i="1"/>
  <c r="H18" i="1"/>
  <c r="T16" i="1"/>
  <c r="H16" i="1"/>
  <c r="H14" i="1"/>
  <c r="H10" i="1"/>
  <c r="H55" i="1"/>
  <c r="H48" i="1"/>
  <c r="T40" i="1"/>
  <c r="H40" i="1"/>
  <c r="H37" i="1"/>
  <c r="H31" i="1"/>
  <c r="H29" i="1"/>
  <c r="H27" i="1"/>
  <c r="T25" i="1"/>
  <c r="H25" i="1"/>
  <c r="H23" i="1"/>
  <c r="H21" i="1"/>
  <c r="H19" i="1"/>
  <c r="T17" i="1"/>
  <c r="H17" i="1"/>
  <c r="H15" i="1"/>
  <c r="H13" i="1"/>
  <c r="H11" i="1"/>
  <c r="H9" i="1"/>
  <c r="AA17" i="1"/>
  <c r="AA25" i="1"/>
  <c r="AA33" i="1"/>
  <c r="AA44" i="1"/>
  <c r="AA50" i="1"/>
  <c r="AA4" i="1"/>
  <c r="AA14" i="1"/>
  <c r="AA22" i="1"/>
  <c r="AA28" i="1"/>
  <c r="AA40" i="1"/>
  <c r="AA47" i="1"/>
  <c r="AA53" i="1"/>
  <c r="T44" i="1"/>
  <c r="H44" i="1"/>
  <c r="H46" i="1"/>
  <c r="T46" i="1"/>
  <c r="H45" i="1"/>
  <c r="H43" i="1"/>
  <c r="T43" i="1"/>
  <c r="H36" i="1"/>
  <c r="H35" i="1"/>
  <c r="H41" i="1"/>
  <c r="T42" i="1"/>
  <c r="H42" i="1"/>
  <c r="AF5" i="1" l="1"/>
  <c r="AF58" i="1"/>
  <c r="AF56" i="1"/>
  <c r="AF55" i="1"/>
  <c r="AF54" i="1"/>
  <c r="AF48" i="1"/>
  <c r="AF49" i="1"/>
  <c r="AF45" i="1"/>
  <c r="AF46" i="1"/>
  <c r="AF41" i="1"/>
  <c r="AF43" i="1"/>
  <c r="AF42" i="1"/>
  <c r="AF37" i="1"/>
  <c r="AF36" i="1"/>
  <c r="AF35" i="1"/>
  <c r="AF38" i="1"/>
  <c r="AF34" i="1"/>
  <c r="AF32" i="1"/>
  <c r="AG32" i="1" s="1"/>
  <c r="AL32" i="1" s="1"/>
  <c r="AF29" i="1"/>
  <c r="AF30" i="1"/>
  <c r="AF31" i="1"/>
  <c r="AF26" i="1"/>
  <c r="AF27" i="1"/>
  <c r="AF24" i="1"/>
  <c r="AF23" i="1"/>
  <c r="AF21" i="1"/>
  <c r="AF20" i="1"/>
  <c r="AF18" i="1"/>
  <c r="AF19" i="1"/>
  <c r="AF16" i="1"/>
  <c r="AG16" i="1" s="1"/>
  <c r="AL16" i="1" s="1"/>
  <c r="AF15" i="1"/>
  <c r="AF11" i="1"/>
  <c r="AF12" i="1"/>
  <c r="AF13" i="1"/>
  <c r="AF7" i="1"/>
  <c r="AF6" i="1"/>
  <c r="AF8" i="1"/>
  <c r="AF9" i="1"/>
  <c r="H12" i="1"/>
  <c r="T11" i="1"/>
  <c r="T37" i="1"/>
  <c r="T51" i="1"/>
  <c r="AG51" i="1" s="1"/>
  <c r="AL51" i="1" s="1"/>
  <c r="T13" i="1"/>
  <c r="T21" i="1"/>
  <c r="T29" i="1"/>
  <c r="T34" i="1"/>
  <c r="AG34" i="1" s="1"/>
  <c r="AL34" i="1" s="1"/>
  <c r="T38" i="1"/>
  <c r="AG38" i="1" s="1"/>
  <c r="T10" i="1"/>
  <c r="AG42" i="1"/>
  <c r="AL42" i="1" s="1"/>
  <c r="AG43" i="1"/>
  <c r="AL43" i="1" s="1"/>
  <c r="AG46" i="1"/>
  <c r="AL46" i="1" s="1"/>
  <c r="AG20" i="1"/>
  <c r="AL20" i="1" s="1"/>
  <c r="AG24" i="1"/>
  <c r="AL24" i="1" s="1"/>
  <c r="AG52" i="1"/>
  <c r="AL52" i="1" s="1"/>
  <c r="AG58" i="1"/>
  <c r="AL58" i="1" s="1"/>
  <c r="T7" i="1"/>
  <c r="AG7" i="1" s="1"/>
  <c r="AL7" i="1" s="1"/>
  <c r="T18" i="1"/>
  <c r="T26" i="1"/>
  <c r="T30" i="1"/>
  <c r="T35" i="1"/>
  <c r="AG35" i="1" s="1"/>
  <c r="AL35" i="1" s="1"/>
  <c r="T48" i="1"/>
  <c r="AG48" i="1" s="1"/>
  <c r="AL48" i="1" s="1"/>
  <c r="T55" i="1"/>
  <c r="T9" i="1"/>
  <c r="T15" i="1"/>
  <c r="AG15" i="1" s="1"/>
  <c r="AL15" i="1" s="1"/>
  <c r="T19" i="1"/>
  <c r="T23" i="1"/>
  <c r="T27" i="1"/>
  <c r="T31" i="1"/>
  <c r="T36" i="1"/>
  <c r="AG36" i="1" s="1"/>
  <c r="AL36" i="1" s="1"/>
  <c r="T41" i="1"/>
  <c r="T45" i="1"/>
  <c r="AG45" i="1" s="1"/>
  <c r="AL45" i="1" s="1"/>
  <c r="T49" i="1"/>
  <c r="AG49" i="1" s="1"/>
  <c r="AL49" i="1" s="1"/>
  <c r="T56" i="1"/>
  <c r="T8" i="1"/>
  <c r="AF57" i="1"/>
  <c r="AG57" i="1" s="1"/>
  <c r="AL57" i="1" s="1"/>
  <c r="AF53" i="1"/>
  <c r="AF50" i="1"/>
  <c r="AF47" i="1"/>
  <c r="AG47" i="1" s="1"/>
  <c r="AL47" i="1" s="1"/>
  <c r="AF44" i="1"/>
  <c r="AG44" i="1" s="1"/>
  <c r="AL44" i="1" s="1"/>
  <c r="AM44" i="1" s="1"/>
  <c r="AF40" i="1"/>
  <c r="AG40" i="1" s="1"/>
  <c r="AF33" i="1"/>
  <c r="AF28" i="1"/>
  <c r="AG28" i="1" s="1"/>
  <c r="AL28" i="1" s="1"/>
  <c r="AF25" i="1"/>
  <c r="AG25" i="1" s="1"/>
  <c r="AL25" i="1" s="1"/>
  <c r="AF22" i="1"/>
  <c r="AG22" i="1" s="1"/>
  <c r="AL22" i="1" s="1"/>
  <c r="AF17" i="1"/>
  <c r="AG17" i="1" s="1"/>
  <c r="AL17" i="1" s="1"/>
  <c r="AF14" i="1"/>
  <c r="AG14" i="1" s="1"/>
  <c r="AL14" i="1" s="1"/>
  <c r="AF10" i="1"/>
  <c r="G6" i="1"/>
  <c r="C67" i="1"/>
  <c r="C66" i="1"/>
  <c r="C63" i="1"/>
  <c r="C62" i="1"/>
  <c r="E62" i="1" s="1"/>
  <c r="G62" i="1" s="1"/>
  <c r="C61" i="1"/>
  <c r="C60" i="1"/>
  <c r="D67" i="1"/>
  <c r="D66" i="1"/>
  <c r="D65" i="1"/>
  <c r="E65" i="1" s="1"/>
  <c r="G65" i="1" s="1"/>
  <c r="D64" i="1"/>
  <c r="E64" i="1" s="1"/>
  <c r="G64" i="1" s="1"/>
  <c r="D63" i="1"/>
  <c r="E63" i="1" s="1"/>
  <c r="G63" i="1" s="1"/>
  <c r="D62" i="1"/>
  <c r="E61" i="1"/>
  <c r="G61" i="1" s="1"/>
  <c r="D60" i="1"/>
  <c r="Q54" i="1"/>
  <c r="R54" i="1" s="1"/>
  <c r="Q53" i="1"/>
  <c r="R53" i="1" s="1"/>
  <c r="G53" i="1"/>
  <c r="AG13" i="1" l="1"/>
  <c r="AL13" i="1" s="1"/>
  <c r="AG27" i="1"/>
  <c r="AL27" i="1" s="1"/>
  <c r="AG19" i="1"/>
  <c r="AL19" i="1" s="1"/>
  <c r="AG55" i="1"/>
  <c r="AL55" i="1" s="1"/>
  <c r="AG26" i="1"/>
  <c r="AL26" i="1" s="1"/>
  <c r="AM25" i="1" s="1"/>
  <c r="AQ25" i="1" s="1"/>
  <c r="AG56" i="1"/>
  <c r="AL56" i="1" s="1"/>
  <c r="E66" i="1"/>
  <c r="G66" i="1" s="1"/>
  <c r="AG41" i="1"/>
  <c r="AL41" i="1" s="1"/>
  <c r="AG37" i="1"/>
  <c r="AL37" i="1" s="1"/>
  <c r="AG30" i="1"/>
  <c r="AL30" i="1" s="1"/>
  <c r="AG31" i="1"/>
  <c r="AL31" i="1" s="1"/>
  <c r="AL64" i="1" s="1"/>
  <c r="AG29" i="1"/>
  <c r="AL29" i="1" s="1"/>
  <c r="AG23" i="1"/>
  <c r="AL23" i="1" s="1"/>
  <c r="AM22" i="1" s="1"/>
  <c r="AG21" i="1"/>
  <c r="AG18" i="1"/>
  <c r="AL18" i="1" s="1"/>
  <c r="AM17" i="1" s="1"/>
  <c r="AG11" i="1"/>
  <c r="AL11" i="1" s="1"/>
  <c r="AI59" i="1"/>
  <c r="H61" i="1"/>
  <c r="AG9" i="1"/>
  <c r="AL9" i="1" s="1"/>
  <c r="AL67" i="1" s="1"/>
  <c r="AM57" i="1"/>
  <c r="AM47" i="1"/>
  <c r="AQ47" i="1" s="1"/>
  <c r="E67" i="1"/>
  <c r="G67" i="1" s="1"/>
  <c r="H67" i="1" s="1"/>
  <c r="J60" i="1"/>
  <c r="L60" i="1" s="1"/>
  <c r="M60" i="1" s="1"/>
  <c r="O60" i="1"/>
  <c r="U62" i="1"/>
  <c r="J62" i="1"/>
  <c r="L62" i="1" s="1"/>
  <c r="M62" i="1" s="1"/>
  <c r="J64" i="1"/>
  <c r="L64" i="1" s="1"/>
  <c r="M64" i="1" s="1"/>
  <c r="U66" i="1"/>
  <c r="J66" i="1"/>
  <c r="L66" i="1" s="1"/>
  <c r="M66" i="1" s="1"/>
  <c r="AP44" i="1"/>
  <c r="AQ44" i="1"/>
  <c r="E60" i="1"/>
  <c r="G60" i="1" s="1"/>
  <c r="H60" i="1" s="1"/>
  <c r="O59" i="1"/>
  <c r="R59" i="1" s="1"/>
  <c r="AK59" i="1"/>
  <c r="AK60" i="1"/>
  <c r="J61" i="1"/>
  <c r="L61" i="1" s="1"/>
  <c r="M61" i="1" s="1"/>
  <c r="U63" i="1"/>
  <c r="J63" i="1"/>
  <c r="L63" i="1" s="1"/>
  <c r="M63" i="1" s="1"/>
  <c r="U65" i="1"/>
  <c r="J65" i="1"/>
  <c r="L65" i="1" s="1"/>
  <c r="M65" i="1" s="1"/>
  <c r="J67" i="1"/>
  <c r="L67" i="1" s="1"/>
  <c r="M67" i="1" s="1"/>
  <c r="AL65" i="1"/>
  <c r="AM14" i="1"/>
  <c r="AG10" i="1"/>
  <c r="AL10" i="1" s="1"/>
  <c r="AG8" i="1"/>
  <c r="AL8" i="1" s="1"/>
  <c r="T12" i="1"/>
  <c r="AG12" i="1" s="1"/>
  <c r="AL12" i="1" s="1"/>
  <c r="U61" i="1"/>
  <c r="AI66" i="1"/>
  <c r="AI64" i="1"/>
  <c r="AI62" i="1"/>
  <c r="AI60" i="1"/>
  <c r="AK66" i="1"/>
  <c r="AK64" i="1"/>
  <c r="AK62" i="1"/>
  <c r="AI67" i="1"/>
  <c r="AI65" i="1"/>
  <c r="AI63" i="1"/>
  <c r="AI61" i="1"/>
  <c r="AK67" i="1"/>
  <c r="AK65" i="1"/>
  <c r="AK63" i="1"/>
  <c r="AK61" i="1"/>
  <c r="H53" i="1"/>
  <c r="U60" i="1"/>
  <c r="Q60" i="1"/>
  <c r="R60" i="1" s="1"/>
  <c r="U64" i="1"/>
  <c r="T5" i="1"/>
  <c r="U67" i="1"/>
  <c r="H65" i="1"/>
  <c r="T6" i="1"/>
  <c r="H6" i="1"/>
  <c r="G54" i="1"/>
  <c r="Q50" i="1"/>
  <c r="R50" i="1" s="1"/>
  <c r="G50" i="1"/>
  <c r="G33" i="1"/>
  <c r="AP40" i="1" l="1"/>
  <c r="AM39" i="1"/>
  <c r="AP57" i="1"/>
  <c r="T65" i="1"/>
  <c r="AM28" i="1"/>
  <c r="AP28" i="1" s="1"/>
  <c r="AP25" i="1"/>
  <c r="AP22" i="1"/>
  <c r="AQ22" i="1"/>
  <c r="AL66" i="1"/>
  <c r="AP17" i="1"/>
  <c r="AL62" i="1"/>
  <c r="AE60" i="1"/>
  <c r="AE62" i="1"/>
  <c r="AE64" i="1"/>
  <c r="AE66" i="1"/>
  <c r="AE61" i="1"/>
  <c r="AE63" i="1"/>
  <c r="AE65" i="1"/>
  <c r="AE67" i="1"/>
  <c r="Y61" i="1"/>
  <c r="Y63" i="1"/>
  <c r="Y65" i="1"/>
  <c r="Y67" i="1"/>
  <c r="Y60" i="1"/>
  <c r="Y62" i="1"/>
  <c r="Y64" i="1"/>
  <c r="Y66" i="1"/>
  <c r="Y59" i="1"/>
  <c r="W63" i="1"/>
  <c r="W67" i="1"/>
  <c r="W62" i="1"/>
  <c r="W66" i="1"/>
  <c r="W61" i="1"/>
  <c r="W65" i="1"/>
  <c r="W60" i="1"/>
  <c r="W64" i="1"/>
  <c r="AC62" i="1"/>
  <c r="AC66" i="1"/>
  <c r="AC61" i="1"/>
  <c r="AC65" i="1"/>
  <c r="AC60" i="1"/>
  <c r="AC64" i="1"/>
  <c r="AC63" i="1"/>
  <c r="AF63" i="1" s="1"/>
  <c r="AC67" i="1"/>
  <c r="AQ57" i="1"/>
  <c r="AP47" i="1"/>
  <c r="AQ40" i="1"/>
  <c r="AQ17" i="1"/>
  <c r="E59" i="1"/>
  <c r="G59" i="1" s="1"/>
  <c r="AQ14" i="1"/>
  <c r="AP14" i="1"/>
  <c r="AM10" i="1"/>
  <c r="AQ28" i="1"/>
  <c r="T62" i="1"/>
  <c r="T53" i="1"/>
  <c r="AG53" i="1" s="1"/>
  <c r="AL53" i="1" s="1"/>
  <c r="T63" i="1"/>
  <c r="H66" i="1"/>
  <c r="T64" i="1"/>
  <c r="AG6" i="1"/>
  <c r="AL6" i="1" s="1"/>
  <c r="AL63" i="1" s="1"/>
  <c r="AG5" i="1"/>
  <c r="AL5" i="1" s="1"/>
  <c r="AL61" i="1" s="1"/>
  <c r="T67" i="1"/>
  <c r="T66" i="1"/>
  <c r="H64" i="1"/>
  <c r="H63" i="1"/>
  <c r="H62" i="1"/>
  <c r="H33" i="1"/>
  <c r="H50" i="1"/>
  <c r="H54" i="1"/>
  <c r="T54" i="1"/>
  <c r="AA59" i="1"/>
  <c r="AG59" i="1" l="1"/>
  <c r="AF64" i="1"/>
  <c r="AG64" i="1" s="1"/>
  <c r="AF65" i="1"/>
  <c r="AF66" i="1"/>
  <c r="AG66" i="1" s="1"/>
  <c r="AG65" i="1"/>
  <c r="AF67" i="1"/>
  <c r="AG67" i="1" s="1"/>
  <c r="AF60" i="1"/>
  <c r="AF61" i="1"/>
  <c r="AF62" i="1"/>
  <c r="AG62" i="1" s="1"/>
  <c r="H4" i="1"/>
  <c r="AP10" i="1"/>
  <c r="AQ10" i="1"/>
  <c r="T60" i="1"/>
  <c r="AG54" i="1"/>
  <c r="AL54" i="1" s="1"/>
  <c r="T50" i="1"/>
  <c r="AG50" i="1" s="1"/>
  <c r="AL50" i="1" s="1"/>
  <c r="AM50" i="1" s="1"/>
  <c r="AG63" i="1"/>
  <c r="T33" i="1"/>
  <c r="AG33" i="1" s="1"/>
  <c r="AL33" i="1" s="1"/>
  <c r="AM33" i="1" s="1"/>
  <c r="T61" i="1"/>
  <c r="AG61" i="1" s="1"/>
  <c r="AG60" i="1" l="1"/>
  <c r="AM53" i="1"/>
  <c r="AL60" i="1"/>
  <c r="AP33" i="1"/>
  <c r="AQ33" i="1"/>
  <c r="AL4" i="1"/>
  <c r="AP50" i="1"/>
  <c r="AQ50" i="1"/>
  <c r="AM4" i="1" l="1"/>
  <c r="AM59" i="1" s="1"/>
  <c r="AL59" i="1"/>
  <c r="AQ53" i="1"/>
  <c r="AP53" i="1"/>
  <c r="AQ59" i="1" l="1"/>
  <c r="AP59" i="1"/>
  <c r="AQ4" i="1"/>
  <c r="AP4" i="1"/>
</calcChain>
</file>

<file path=xl/sharedStrings.xml><?xml version="1.0" encoding="utf-8"?>
<sst xmlns="http://schemas.openxmlformats.org/spreadsheetml/2006/main" count="202" uniqueCount="107">
  <si>
    <t>Содержание муниципальной услуги или работы</t>
  </si>
  <si>
    <t>Реализация основной общеобразовательной программы дошкольного образования</t>
  </si>
  <si>
    <t>ВСЕГО</t>
  </si>
  <si>
    <t>211+213</t>
  </si>
  <si>
    <t>кол-во ст.</t>
  </si>
  <si>
    <t>проверка</t>
  </si>
  <si>
    <t>Кол-во ставок мл.воспитателей</t>
  </si>
  <si>
    <t>ФОТ</t>
  </si>
  <si>
    <t>Цена единицы ресурса (годовой ФОТ с начислениями)</t>
  </si>
  <si>
    <t>Норма ресурса на единицу услуги (потребность мл.воспитателей на одного воспитанника)</t>
  </si>
  <si>
    <t>Нормативные затраты на единицу услуги в год (затраты на оплату труда с начислениями на выплаты по оплате работников, непосредственно связанных с оказанием муниципальной услуги) (руб.)</t>
  </si>
  <si>
    <t>Затраты, непосредственно связанные с оказанием муниципальной услуги (руб.)</t>
  </si>
  <si>
    <t>Базовый норматив затрат, непосредственно связанных с оказанием муниципальной услуги (руб.)</t>
  </si>
  <si>
    <t>Итого</t>
  </si>
  <si>
    <t>Нормативные затраты, непосредственно связанные с оказанием муниципальной услуги</t>
  </si>
  <si>
    <t>Плановые затраты на коммунальные услуги (руб.)</t>
  </si>
  <si>
    <t>Нормативные затраты на единицу услуги в год (затраты на коммунальные услуги)(руб.)</t>
  </si>
  <si>
    <t>Плановые затраты на содержание объектов недвижимого имущества, эксплуатируемого в процессе оказания муниципальной услуги (руб.)</t>
  </si>
  <si>
    <t>Нормативные затраты на единицу услуги в год (затраты на содержание объектов недвижимого имущества)(руб.)</t>
  </si>
  <si>
    <t>Плановые затраты на приобретение транспортных услуг (руб.)</t>
  </si>
  <si>
    <t>Нормативные затраты на единицу услуги в год (затраты на транспортные услуги)(руб.)</t>
  </si>
  <si>
    <t>Плановые затраты на оплату труда с начислениями на выплаты по оплате труда работников, которые не принимают непосредственного участия в оказании муниципальной услуги (руб.)</t>
  </si>
  <si>
    <t>Нормативные затраты на единицу услуги в год (затраты на оплату труда с начислениями на выплаты по оплате труда работников, которые не принимают непосредственного участия в оказании муниципальной услуги) (руб.)</t>
  </si>
  <si>
    <t>Плановые затраты на прочие общехозяйственные нужды на оказание муниципальной услуги (руб.)</t>
  </si>
  <si>
    <t>Нормативные затраты на единицу услуги в год (затраты на прочие общехозяйственные нужды)(руб.)</t>
  </si>
  <si>
    <t>Нормативные затраты на общехозяйственные нужды на оказание муниципальной услуги</t>
  </si>
  <si>
    <t>Базовый норматив затрат на общехозяйственные нужды на оказание муниципальной услуги (руб.)</t>
  </si>
  <si>
    <t>Базовый норматив затрат на оказание муниципальной услуги (руб.)</t>
  </si>
  <si>
    <t>Затраты на уплату налогов (руб)</t>
  </si>
  <si>
    <t>затраты на содержание имущества учреждения, не используемого для оказания муниципальных услуг и для общехозяйственных нужд (руб.)</t>
  </si>
  <si>
    <t>Объем финансового обеспечения выполнения муниципального задания (руб.)</t>
  </si>
  <si>
    <t xml:space="preserve">Прочий персонал субвенции </t>
  </si>
  <si>
    <t xml:space="preserve">Прочий персонал местный бюджет </t>
  </si>
  <si>
    <t>наименов.</t>
  </si>
  <si>
    <t>кол-во пед.ст.</t>
  </si>
  <si>
    <t>размер ставки</t>
  </si>
  <si>
    <t>сумма ФОТ</t>
  </si>
  <si>
    <t>кол-во пед.раб.</t>
  </si>
  <si>
    <t>Шк.№3</t>
  </si>
  <si>
    <t>д.с 40</t>
  </si>
  <si>
    <t>Шк.№4</t>
  </si>
  <si>
    <t>Шк.№6</t>
  </si>
  <si>
    <t>д/с при шк.6</t>
  </si>
  <si>
    <t>Шк.№9</t>
  </si>
  <si>
    <t>Шк.№10</t>
  </si>
  <si>
    <t>Шк.№11</t>
  </si>
  <si>
    <t>Шк.№12</t>
  </si>
  <si>
    <t>Шк.№14</t>
  </si>
  <si>
    <t>д.с 19</t>
  </si>
  <si>
    <t>Шк.№17</t>
  </si>
  <si>
    <t>Шк.№18</t>
  </si>
  <si>
    <t>Шк.№20</t>
  </si>
  <si>
    <t>Итого гор.</t>
  </si>
  <si>
    <t>Шк.№25</t>
  </si>
  <si>
    <t>д.с 25</t>
  </si>
  <si>
    <t>Липовск.</t>
  </si>
  <si>
    <t>д.с 26</t>
  </si>
  <si>
    <t>Истомин.</t>
  </si>
  <si>
    <t>Итого село</t>
  </si>
  <si>
    <t>Школа 3</t>
  </si>
  <si>
    <t>Реализация основной общеобразовательной программы начального общего образования</t>
  </si>
  <si>
    <t>Реализация основной общеобразовательной программы основного общего образования</t>
  </si>
  <si>
    <t>Реализация основной общеобразовательной программы среднего общего образования</t>
  </si>
  <si>
    <t>Реализация основной общеобразовательной программы основного общего образования,обесп. углубл.изуч. отд.учебных предметов</t>
  </si>
  <si>
    <t>Реализация основной общеобразовательной программы среднего общего образования,обесп. углубл.изуч. отд.учебных предметов</t>
  </si>
  <si>
    <t>Школа 4</t>
  </si>
  <si>
    <t>Реализация адаптированной образовательной программы начального общего образования</t>
  </si>
  <si>
    <t>Школа 6</t>
  </si>
  <si>
    <t>Школа 9</t>
  </si>
  <si>
    <t>Реализация адаптированной общеобразовательной программы основного общего образования</t>
  </si>
  <si>
    <t>Школа 10</t>
  </si>
  <si>
    <t>Школа 11</t>
  </si>
  <si>
    <t>Школа 12</t>
  </si>
  <si>
    <t>Школа 14</t>
  </si>
  <si>
    <t>Школа 17</t>
  </si>
  <si>
    <t>Школа 18</t>
  </si>
  <si>
    <t>Кол-во получателей услуги, учащихся</t>
  </si>
  <si>
    <t>Школа 20</t>
  </si>
  <si>
    <t>Коневская школа</t>
  </si>
  <si>
    <t>Липовская школа</t>
  </si>
  <si>
    <t>Реализация адаптированной образовательной программы дошкольного образования</t>
  </si>
  <si>
    <t>Истоминская школа</t>
  </si>
  <si>
    <t>Наименование учреждения</t>
  </si>
  <si>
    <t>Учителя субвенции</t>
  </si>
  <si>
    <t>Педагогические работники субвенции</t>
  </si>
  <si>
    <t>Младшие воспитатели субвенции</t>
  </si>
  <si>
    <t>Руководящие работники субвенции</t>
  </si>
  <si>
    <t>Субвенции</t>
  </si>
  <si>
    <t>Педагогические работники местный бюджет (воспитатели ГПД)</t>
  </si>
  <si>
    <t>Местный бюджет</t>
  </si>
  <si>
    <t>ст.211</t>
  </si>
  <si>
    <t>ст.213</t>
  </si>
  <si>
    <t xml:space="preserve">Кол-во ставок учителей </t>
  </si>
  <si>
    <t>Норма ресурса на единицу услуги (потребность учителей на одного воспитанника)</t>
  </si>
  <si>
    <t>Кол-во ставок пед.работников</t>
  </si>
  <si>
    <t>Норма ресурса на единицу услуги (потребность пед.раб. на одного воспитанника)</t>
  </si>
  <si>
    <t>По бюджет.заявкам</t>
  </si>
  <si>
    <t>По выделенным средствам</t>
  </si>
  <si>
    <t>на год</t>
  </si>
  <si>
    <t>по услугам</t>
  </si>
  <si>
    <t>% от заявок</t>
  </si>
  <si>
    <t>разница от выдел.средств</t>
  </si>
  <si>
    <t>Расчет  ФОТ  на  2020 год  по школам</t>
  </si>
  <si>
    <t>д/с 45</t>
  </si>
  <si>
    <t>Субвенции не по протоколу, местный по протоколу Минфина</t>
  </si>
  <si>
    <t>Общее полезное время работы учреждения на 2020 год (с учетом 35 недель*6 рабочих дней в году)</t>
  </si>
  <si>
    <t>учр-ия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</si>
</sst>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000"/>
    <numFmt numFmtId="166" formatCode="#,##0.000"/>
    <numFmt numFmtId="167" formatCode="#,##0.0000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i/>
      <sz val="8"/>
      <color rgb="FFFF0000"/>
      <name val="Times New Roman"/>
      <family val="1"/>
      <charset val="204"/>
    </font>
    <font>
      <sz val="10"/>
      <color rgb="FFFF0000"/>
      <name val="Calibri"/>
      <family val="2"/>
      <charset val="204"/>
      <scheme val="minor"/>
    </font>
    <font>
      <sz val="9"/>
      <color rgb="FFFF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i/>
      <sz val="9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b/>
      <sz val="8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rgb="FFFF000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 applyAlignment="1">
      <alignment horizontal="right"/>
    </xf>
    <xf numFmtId="0" fontId="5" fillId="0" borderId="2" xfId="0" applyFont="1" applyBorder="1"/>
    <xf numFmtId="0" fontId="6" fillId="0" borderId="2" xfId="0" applyFont="1" applyBorder="1"/>
    <xf numFmtId="3" fontId="5" fillId="0" borderId="2" xfId="0" applyNumberFormat="1" applyFont="1" applyBorder="1"/>
    <xf numFmtId="4" fontId="5" fillId="0" borderId="2" xfId="0" applyNumberFormat="1" applyFont="1" applyBorder="1"/>
    <xf numFmtId="165" fontId="5" fillId="0" borderId="2" xfId="0" applyNumberFormat="1" applyFont="1" applyBorder="1"/>
    <xf numFmtId="0" fontId="7" fillId="0" borderId="0" xfId="0" applyFont="1"/>
    <xf numFmtId="0" fontId="7" fillId="0" borderId="2" xfId="0" applyFont="1" applyBorder="1"/>
    <xf numFmtId="0" fontId="8" fillId="0" borderId="0" xfId="0" applyFont="1"/>
    <xf numFmtId="0" fontId="9" fillId="0" borderId="2" xfId="0" applyFont="1" applyBorder="1" applyAlignment="1">
      <alignment horizontal="center" wrapText="1"/>
    </xf>
    <xf numFmtId="0" fontId="9" fillId="0" borderId="2" xfId="0" applyFont="1" applyBorder="1" applyAlignment="1">
      <alignment horizontal="center"/>
    </xf>
    <xf numFmtId="0" fontId="9" fillId="0" borderId="2" xfId="0" applyFont="1" applyFill="1" applyBorder="1" applyAlignment="1">
      <alignment horizontal="center"/>
    </xf>
    <xf numFmtId="0" fontId="6" fillId="0" borderId="1" xfId="0" applyFont="1" applyBorder="1"/>
    <xf numFmtId="0" fontId="5" fillId="0" borderId="1" xfId="0" applyFont="1" applyBorder="1"/>
    <xf numFmtId="0" fontId="5" fillId="0" borderId="12" xfId="0" applyFont="1" applyBorder="1"/>
    <xf numFmtId="0" fontId="7" fillId="0" borderId="2" xfId="0" applyFont="1" applyBorder="1" applyAlignment="1">
      <alignment wrapText="1"/>
    </xf>
    <xf numFmtId="164" fontId="10" fillId="0" borderId="2" xfId="0" applyNumberFormat="1" applyFont="1" applyBorder="1" applyAlignment="1">
      <alignment horizontal="right"/>
    </xf>
    <xf numFmtId="3" fontId="5" fillId="0" borderId="3" xfId="0" applyNumberFormat="1" applyFont="1" applyBorder="1" applyAlignment="1"/>
    <xf numFmtId="3" fontId="5" fillId="0" borderId="2" xfId="0" applyNumberFormat="1" applyFont="1" applyBorder="1" applyAlignment="1"/>
    <xf numFmtId="166" fontId="5" fillId="0" borderId="3" xfId="0" applyNumberFormat="1" applyFont="1" applyBorder="1" applyAlignment="1"/>
    <xf numFmtId="1" fontId="5" fillId="0" borderId="2" xfId="0" applyNumberFormat="1" applyFont="1" applyBorder="1"/>
    <xf numFmtId="0" fontId="5" fillId="0" borderId="2" xfId="0" applyFont="1" applyFill="1" applyBorder="1"/>
    <xf numFmtId="2" fontId="10" fillId="0" borderId="2" xfId="0" applyNumberFormat="1" applyFont="1" applyBorder="1" applyAlignment="1">
      <alignment horizontal="right"/>
    </xf>
    <xf numFmtId="0" fontId="10" fillId="0" borderId="2" xfId="0" applyFont="1" applyBorder="1" applyAlignment="1">
      <alignment horizontal="right"/>
    </xf>
    <xf numFmtId="164" fontId="10" fillId="0" borderId="3" xfId="0" applyNumberFormat="1" applyFont="1" applyBorder="1" applyAlignment="1">
      <alignment horizontal="right"/>
    </xf>
    <xf numFmtId="0" fontId="10" fillId="0" borderId="10" xfId="0" applyFont="1" applyBorder="1" applyAlignment="1">
      <alignment horizontal="right"/>
    </xf>
    <xf numFmtId="0" fontId="10" fillId="0" borderId="1" xfId="0" applyFont="1" applyBorder="1" applyAlignment="1">
      <alignment horizontal="right"/>
    </xf>
    <xf numFmtId="164" fontId="10" fillId="0" borderId="1" xfId="0" applyNumberFormat="1" applyFont="1" applyBorder="1" applyAlignment="1">
      <alignment horizontal="right"/>
    </xf>
    <xf numFmtId="0" fontId="13" fillId="0" borderId="15" xfId="0" applyFont="1" applyBorder="1" applyAlignment="1">
      <alignment wrapText="1"/>
    </xf>
    <xf numFmtId="0" fontId="14" fillId="0" borderId="1" xfId="0" applyFont="1" applyBorder="1" applyAlignment="1">
      <alignment horizontal="center"/>
    </xf>
    <xf numFmtId="0" fontId="14" fillId="0" borderId="2" xfId="0" applyFont="1" applyBorder="1" applyAlignment="1">
      <alignment horizontal="center" wrapText="1"/>
    </xf>
    <xf numFmtId="0" fontId="12" fillId="0" borderId="2" xfId="0" applyFont="1" applyBorder="1" applyAlignment="1">
      <alignment wrapText="1"/>
    </xf>
    <xf numFmtId="0" fontId="12" fillId="0" borderId="2" xfId="0" applyFont="1" applyBorder="1"/>
    <xf numFmtId="0" fontId="15" fillId="0" borderId="0" xfId="0" applyFont="1"/>
    <xf numFmtId="0" fontId="13" fillId="0" borderId="8" xfId="0" applyFont="1" applyBorder="1" applyAlignment="1">
      <alignment wrapText="1"/>
    </xf>
    <xf numFmtId="0" fontId="13" fillId="0" borderId="2" xfId="0" applyFont="1" applyBorder="1"/>
    <xf numFmtId="0" fontId="13" fillId="0" borderId="0" xfId="0" applyFont="1"/>
    <xf numFmtId="0" fontId="13" fillId="0" borderId="8" xfId="0" applyFont="1" applyFill="1" applyBorder="1" applyAlignment="1">
      <alignment wrapText="1"/>
    </xf>
    <xf numFmtId="0" fontId="13" fillId="0" borderId="4" xfId="0" applyFont="1" applyFill="1" applyBorder="1" applyAlignment="1">
      <alignment wrapText="1"/>
    </xf>
    <xf numFmtId="0" fontId="13" fillId="0" borderId="1" xfId="0" applyFont="1" applyFill="1" applyBorder="1" applyAlignment="1">
      <alignment wrapText="1"/>
    </xf>
    <xf numFmtId="0" fontId="13" fillId="0" borderId="12" xfId="0" applyFont="1" applyFill="1" applyBorder="1" applyAlignment="1">
      <alignment wrapText="1"/>
    </xf>
    <xf numFmtId="0" fontId="17" fillId="0" borderId="2" xfId="0" applyFont="1" applyBorder="1" applyAlignment="1">
      <alignment wrapText="1"/>
    </xf>
    <xf numFmtId="0" fontId="17" fillId="0" borderId="2" xfId="0" applyFont="1" applyBorder="1" applyAlignment="1"/>
    <xf numFmtId="0" fontId="17" fillId="0" borderId="2" xfId="0" applyFont="1" applyBorder="1"/>
    <xf numFmtId="0" fontId="17" fillId="0" borderId="0" xfId="0" applyFont="1"/>
    <xf numFmtId="0" fontId="11" fillId="0" borderId="0" xfId="0" applyFont="1"/>
    <xf numFmtId="0" fontId="18" fillId="0" borderId="0" xfId="0" applyFont="1"/>
    <xf numFmtId="0" fontId="20" fillId="0" borderId="2" xfId="0" applyFont="1" applyBorder="1" applyAlignment="1">
      <alignment horizontal="center"/>
    </xf>
    <xf numFmtId="0" fontId="21" fillId="0" borderId="0" xfId="0" applyFont="1"/>
    <xf numFmtId="0" fontId="21" fillId="0" borderId="0" xfId="0" applyFont="1" applyAlignment="1">
      <alignment horizontal="center"/>
    </xf>
    <xf numFmtId="2" fontId="20" fillId="0" borderId="2" xfId="0" applyNumberFormat="1" applyFont="1" applyBorder="1" applyAlignment="1">
      <alignment horizontal="right"/>
    </xf>
    <xf numFmtId="0" fontId="20" fillId="0" borderId="2" xfId="0" applyFont="1" applyBorder="1" applyAlignment="1">
      <alignment horizontal="right"/>
    </xf>
    <xf numFmtId="164" fontId="20" fillId="0" borderId="2" xfId="0" applyNumberFormat="1" applyFont="1" applyBorder="1" applyAlignment="1">
      <alignment horizontal="right"/>
    </xf>
    <xf numFmtId="0" fontId="24" fillId="0" borderId="0" xfId="0" applyFont="1" applyAlignment="1">
      <alignment horizontal="right"/>
    </xf>
    <xf numFmtId="0" fontId="20" fillId="0" borderId="2" xfId="0" applyFont="1" applyFill="1" applyBorder="1" applyAlignment="1">
      <alignment horizontal="center"/>
    </xf>
    <xf numFmtId="164" fontId="19" fillId="0" borderId="2" xfId="0" applyNumberFormat="1" applyFont="1" applyBorder="1" applyAlignment="1">
      <alignment horizontal="right"/>
    </xf>
    <xf numFmtId="2" fontId="19" fillId="0" borderId="2" xfId="0" applyNumberFormat="1" applyFont="1" applyBorder="1" applyAlignment="1">
      <alignment horizontal="right"/>
    </xf>
    <xf numFmtId="0" fontId="25" fillId="0" borderId="0" xfId="0" applyFont="1" applyAlignment="1">
      <alignment horizontal="right"/>
    </xf>
    <xf numFmtId="0" fontId="20" fillId="0" borderId="3" xfId="0" applyFont="1" applyBorder="1" applyAlignment="1">
      <alignment horizontal="center"/>
    </xf>
    <xf numFmtId="2" fontId="20" fillId="0" borderId="3" xfId="0" applyNumberFormat="1" applyFont="1" applyBorder="1" applyAlignment="1">
      <alignment horizontal="right"/>
    </xf>
    <xf numFmtId="164" fontId="20" fillId="0" borderId="3" xfId="0" applyNumberFormat="1" applyFont="1" applyBorder="1" applyAlignment="1">
      <alignment horizontal="right"/>
    </xf>
    <xf numFmtId="0" fontId="20" fillId="0" borderId="9" xfId="0" applyFont="1" applyBorder="1" applyAlignment="1">
      <alignment horizontal="center"/>
    </xf>
    <xf numFmtId="2" fontId="20" fillId="0" borderId="10" xfId="0" applyNumberFormat="1" applyFont="1" applyBorder="1" applyAlignment="1">
      <alignment horizontal="right"/>
    </xf>
    <xf numFmtId="164" fontId="20" fillId="0" borderId="10" xfId="0" applyNumberFormat="1" applyFont="1" applyBorder="1" applyAlignment="1">
      <alignment horizontal="right"/>
    </xf>
    <xf numFmtId="0" fontId="20" fillId="0" borderId="10" xfId="0" applyFont="1" applyBorder="1" applyAlignment="1">
      <alignment horizontal="right"/>
    </xf>
    <xf numFmtId="164" fontId="20" fillId="0" borderId="11" xfId="0" applyNumberFormat="1" applyFont="1" applyBorder="1" applyAlignment="1">
      <alignment horizontal="right"/>
    </xf>
    <xf numFmtId="0" fontId="21" fillId="0" borderId="0" xfId="0" applyFont="1" applyAlignment="1">
      <alignment horizontal="right"/>
    </xf>
    <xf numFmtId="0" fontId="20" fillId="0" borderId="1" xfId="0" applyFont="1" applyBorder="1" applyAlignment="1">
      <alignment horizontal="center"/>
    </xf>
    <xf numFmtId="2" fontId="20" fillId="0" borderId="1" xfId="0" applyNumberFormat="1" applyFont="1" applyBorder="1" applyAlignment="1">
      <alignment horizontal="right"/>
    </xf>
    <xf numFmtId="0" fontId="20" fillId="0" borderId="1" xfId="0" applyFont="1" applyBorder="1" applyAlignment="1">
      <alignment horizontal="right"/>
    </xf>
    <xf numFmtId="164" fontId="20" fillId="0" borderId="1" xfId="0" applyNumberFormat="1" applyFont="1" applyBorder="1" applyAlignment="1">
      <alignment horizontal="right"/>
    </xf>
    <xf numFmtId="0" fontId="20" fillId="0" borderId="3" xfId="0" applyFont="1" applyBorder="1" applyAlignment="1">
      <alignment horizontal="right"/>
    </xf>
    <xf numFmtId="0" fontId="21" fillId="0" borderId="0" xfId="0" applyFont="1" applyBorder="1" applyAlignment="1">
      <alignment horizontal="center"/>
    </xf>
    <xf numFmtId="0" fontId="21" fillId="0" borderId="0" xfId="0" applyFont="1" applyBorder="1" applyAlignment="1">
      <alignment horizontal="right"/>
    </xf>
    <xf numFmtId="164" fontId="21" fillId="0" borderId="0" xfId="0" applyNumberFormat="1" applyFont="1" applyBorder="1" applyAlignment="1">
      <alignment horizontal="right"/>
    </xf>
    <xf numFmtId="0" fontId="26" fillId="0" borderId="0" xfId="0" applyFont="1" applyBorder="1" applyAlignment="1">
      <alignment horizontal="right"/>
    </xf>
    <xf numFmtId="164" fontId="26" fillId="0" borderId="0" xfId="0" applyNumberFormat="1" applyFont="1" applyBorder="1" applyAlignment="1">
      <alignment horizontal="right"/>
    </xf>
    <xf numFmtId="0" fontId="27" fillId="0" borderId="0" xfId="0" applyFont="1" applyAlignment="1">
      <alignment horizontal="right"/>
    </xf>
    <xf numFmtId="164" fontId="27" fillId="0" borderId="0" xfId="0" applyNumberFormat="1" applyFont="1" applyAlignment="1">
      <alignment horizontal="right"/>
    </xf>
    <xf numFmtId="0" fontId="29" fillId="0" borderId="0" xfId="0" applyFont="1" applyAlignment="1">
      <alignment horizontal="right"/>
    </xf>
    <xf numFmtId="164" fontId="0" fillId="0" borderId="0" xfId="0" applyNumberFormat="1"/>
    <xf numFmtId="0" fontId="30" fillId="0" borderId="0" xfId="0" applyFont="1"/>
    <xf numFmtId="4" fontId="12" fillId="0" borderId="2" xfId="0" applyNumberFormat="1" applyFont="1" applyBorder="1"/>
    <xf numFmtId="4" fontId="12" fillId="0" borderId="2" xfId="0" applyNumberFormat="1" applyFont="1" applyBorder="1" applyAlignment="1"/>
    <xf numFmtId="164" fontId="12" fillId="0" borderId="2" xfId="0" applyNumberFormat="1" applyFont="1" applyBorder="1"/>
    <xf numFmtId="167" fontId="12" fillId="0" borderId="2" xfId="0" applyNumberFormat="1" applyFont="1" applyBorder="1" applyAlignment="1"/>
    <xf numFmtId="3" fontId="12" fillId="0" borderId="2" xfId="0" applyNumberFormat="1" applyFont="1" applyBorder="1"/>
    <xf numFmtId="0" fontId="12" fillId="0" borderId="2" xfId="0" applyFont="1" applyFill="1" applyBorder="1"/>
    <xf numFmtId="0" fontId="12" fillId="2" borderId="2" xfId="0" applyFont="1" applyFill="1" applyBorder="1"/>
    <xf numFmtId="0" fontId="5" fillId="0" borderId="3" xfId="0" applyFont="1" applyBorder="1"/>
    <xf numFmtId="165" fontId="12" fillId="0" borderId="2" xfId="0" applyNumberFormat="1" applyFont="1" applyBorder="1"/>
    <xf numFmtId="4" fontId="13" fillId="0" borderId="2" xfId="0" applyNumberFormat="1" applyFont="1" applyBorder="1"/>
    <xf numFmtId="3" fontId="12" fillId="0" borderId="3" xfId="0" applyNumberFormat="1" applyFont="1" applyBorder="1" applyAlignment="1"/>
    <xf numFmtId="3" fontId="12" fillId="0" borderId="2" xfId="0" applyNumberFormat="1" applyFont="1" applyBorder="1" applyAlignment="1"/>
    <xf numFmtId="166" fontId="12" fillId="0" borderId="3" xfId="0" applyNumberFormat="1" applyFont="1" applyBorder="1" applyAlignment="1"/>
    <xf numFmtId="166" fontId="12" fillId="0" borderId="2" xfId="0" applyNumberFormat="1" applyFont="1" applyBorder="1" applyAlignment="1"/>
    <xf numFmtId="0" fontId="12" fillId="0" borderId="3" xfId="0" applyFont="1" applyBorder="1"/>
    <xf numFmtId="0" fontId="3" fillId="0" borderId="1" xfId="0" applyFont="1" applyBorder="1" applyAlignment="1">
      <alignment horizontal="center" wrapText="1"/>
    </xf>
    <xf numFmtId="166" fontId="13" fillId="0" borderId="2" xfId="0" applyNumberFormat="1" applyFont="1" applyBorder="1"/>
    <xf numFmtId="0" fontId="12" fillId="0" borderId="16" xfId="0" applyFont="1" applyBorder="1"/>
    <xf numFmtId="0" fontId="15" fillId="0" borderId="2" xfId="0" applyFont="1" applyBorder="1"/>
    <xf numFmtId="3" fontId="13" fillId="0" borderId="2" xfId="0" applyNumberFormat="1" applyFont="1" applyBorder="1"/>
    <xf numFmtId="0" fontId="19" fillId="0" borderId="2" xfId="0" applyFont="1" applyBorder="1"/>
    <xf numFmtId="0" fontId="19" fillId="0" borderId="2" xfId="0" applyFont="1" applyBorder="1" applyAlignment="1">
      <alignment horizontal="center"/>
    </xf>
    <xf numFmtId="0" fontId="13" fillId="0" borderId="13" xfId="0" applyFont="1" applyFill="1" applyBorder="1" applyAlignment="1">
      <alignment horizontal="center" wrapText="1"/>
    </xf>
    <xf numFmtId="0" fontId="13" fillId="0" borderId="14" xfId="0" applyFont="1" applyFill="1" applyBorder="1" applyAlignment="1">
      <alignment horizontal="center" wrapText="1"/>
    </xf>
    <xf numFmtId="0" fontId="13" fillId="0" borderId="19" xfId="0" applyFont="1" applyFill="1" applyBorder="1" applyAlignment="1">
      <alignment horizontal="center" wrapText="1"/>
    </xf>
    <xf numFmtId="0" fontId="12" fillId="0" borderId="3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/>
    </xf>
    <xf numFmtId="0" fontId="17" fillId="0" borderId="6" xfId="0" applyFont="1" applyBorder="1" applyAlignment="1">
      <alignment horizontal="center"/>
    </xf>
    <xf numFmtId="0" fontId="16" fillId="0" borderId="6" xfId="0" applyFont="1" applyBorder="1" applyAlignment="1">
      <alignment horizontal="center"/>
    </xf>
    <xf numFmtId="0" fontId="16" fillId="0" borderId="7" xfId="0" applyFont="1" applyBorder="1" applyAlignment="1">
      <alignment horizontal="center"/>
    </xf>
    <xf numFmtId="0" fontId="12" fillId="0" borderId="13" xfId="0" applyFont="1" applyBorder="1" applyAlignment="1">
      <alignment horizontal="center" wrapText="1"/>
    </xf>
    <xf numFmtId="0" fontId="12" fillId="0" borderId="14" xfId="0" applyFont="1" applyBorder="1" applyAlignment="1">
      <alignment horizontal="center" wrapText="1"/>
    </xf>
    <xf numFmtId="0" fontId="12" fillId="0" borderId="3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0" fontId="19" fillId="0" borderId="2" xfId="0" applyFont="1" applyBorder="1" applyAlignment="1">
      <alignment horizontal="center" wrapText="1"/>
    </xf>
    <xf numFmtId="0" fontId="19" fillId="0" borderId="16" xfId="0" applyFont="1" applyBorder="1" applyAlignment="1">
      <alignment horizontal="center"/>
    </xf>
    <xf numFmtId="0" fontId="19" fillId="0" borderId="17" xfId="0" applyFont="1" applyBorder="1" applyAlignment="1">
      <alignment horizontal="center"/>
    </xf>
    <xf numFmtId="0" fontId="19" fillId="0" borderId="18" xfId="0" applyFont="1" applyBorder="1" applyAlignment="1">
      <alignment horizontal="center"/>
    </xf>
    <xf numFmtId="0" fontId="19" fillId="0" borderId="16" xfId="0" applyFont="1" applyBorder="1" applyAlignment="1">
      <alignment horizontal="center" wrapText="1"/>
    </xf>
    <xf numFmtId="0" fontId="19" fillId="0" borderId="17" xfId="0" applyFont="1" applyBorder="1" applyAlignment="1">
      <alignment horizontal="center" wrapText="1"/>
    </xf>
    <xf numFmtId="0" fontId="19" fillId="0" borderId="18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28" fillId="0" borderId="0" xfId="0" applyFont="1" applyAlignment="1">
      <alignment horizontal="center"/>
    </xf>
    <xf numFmtId="0" fontId="20" fillId="0" borderId="16" xfId="0" applyFont="1" applyBorder="1" applyAlignment="1">
      <alignment horizontal="center"/>
    </xf>
    <xf numFmtId="0" fontId="20" fillId="0" borderId="17" xfId="0" applyFont="1" applyBorder="1" applyAlignment="1">
      <alignment horizontal="center"/>
    </xf>
    <xf numFmtId="0" fontId="20" fillId="0" borderId="18" xfId="0" applyFont="1" applyBorder="1" applyAlignment="1">
      <alignment horizontal="center"/>
    </xf>
    <xf numFmtId="0" fontId="22" fillId="0" borderId="2" xfId="0" applyFont="1" applyBorder="1" applyAlignment="1">
      <alignment horizontal="center" wrapText="1"/>
    </xf>
    <xf numFmtId="10" fontId="23" fillId="0" borderId="3" xfId="0" applyNumberFormat="1" applyFont="1" applyBorder="1" applyAlignment="1">
      <alignment horizontal="center"/>
    </xf>
    <xf numFmtId="10" fontId="23" fillId="0" borderId="8" xfId="0" applyNumberFormat="1" applyFont="1" applyBorder="1" applyAlignment="1">
      <alignment horizontal="center"/>
    </xf>
    <xf numFmtId="10" fontId="23" fillId="0" borderId="1" xfId="0" applyNumberFormat="1" applyFont="1" applyBorder="1" applyAlignment="1">
      <alignment horizontal="center"/>
    </xf>
    <xf numFmtId="0" fontId="23" fillId="0" borderId="3" xfId="0" applyFont="1" applyBorder="1" applyAlignment="1">
      <alignment horizontal="center"/>
    </xf>
    <xf numFmtId="0" fontId="23" fillId="0" borderId="8" xfId="0" applyFont="1" applyBorder="1" applyAlignment="1">
      <alignment horizontal="center"/>
    </xf>
    <xf numFmtId="0" fontId="23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13" Type="http://schemas.openxmlformats.org/officeDocument/2006/relationships/image" Target="../media/image13.wmf"/><Relationship Id="rId18" Type="http://schemas.openxmlformats.org/officeDocument/2006/relationships/image" Target="../media/image18.png"/><Relationship Id="rId3" Type="http://schemas.openxmlformats.org/officeDocument/2006/relationships/image" Target="../media/image3.wmf"/><Relationship Id="rId21" Type="http://schemas.openxmlformats.org/officeDocument/2006/relationships/image" Target="../media/image21.wmf"/><Relationship Id="rId7" Type="http://schemas.openxmlformats.org/officeDocument/2006/relationships/image" Target="../media/image7.png"/><Relationship Id="rId12" Type="http://schemas.openxmlformats.org/officeDocument/2006/relationships/image" Target="../media/image12.wmf"/><Relationship Id="rId17" Type="http://schemas.openxmlformats.org/officeDocument/2006/relationships/image" Target="../media/image17.wmf"/><Relationship Id="rId2" Type="http://schemas.openxmlformats.org/officeDocument/2006/relationships/image" Target="../media/image2.wmf"/><Relationship Id="rId16" Type="http://schemas.openxmlformats.org/officeDocument/2006/relationships/image" Target="../media/image16.wmf"/><Relationship Id="rId20" Type="http://schemas.openxmlformats.org/officeDocument/2006/relationships/image" Target="../media/image20.png"/><Relationship Id="rId1" Type="http://schemas.openxmlformats.org/officeDocument/2006/relationships/image" Target="../media/image1.wmf"/><Relationship Id="rId6" Type="http://schemas.openxmlformats.org/officeDocument/2006/relationships/image" Target="../media/image6.png"/><Relationship Id="rId11" Type="http://schemas.openxmlformats.org/officeDocument/2006/relationships/image" Target="../media/image11.wmf"/><Relationship Id="rId5" Type="http://schemas.openxmlformats.org/officeDocument/2006/relationships/image" Target="../media/image5.png"/><Relationship Id="rId15" Type="http://schemas.openxmlformats.org/officeDocument/2006/relationships/image" Target="../media/image15.wmf"/><Relationship Id="rId23" Type="http://schemas.openxmlformats.org/officeDocument/2006/relationships/image" Target="../media/image23.wmf"/><Relationship Id="rId10" Type="http://schemas.openxmlformats.org/officeDocument/2006/relationships/image" Target="../media/image10.wmf"/><Relationship Id="rId19" Type="http://schemas.openxmlformats.org/officeDocument/2006/relationships/image" Target="../media/image19.wmf"/><Relationship Id="rId4" Type="http://schemas.openxmlformats.org/officeDocument/2006/relationships/image" Target="../media/image4.wmf"/><Relationship Id="rId9" Type="http://schemas.openxmlformats.org/officeDocument/2006/relationships/image" Target="../media/image9.wmf"/><Relationship Id="rId14" Type="http://schemas.openxmlformats.org/officeDocument/2006/relationships/image" Target="../media/image14.wmf"/><Relationship Id="rId22" Type="http://schemas.openxmlformats.org/officeDocument/2006/relationships/image" Target="../media/image22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</xdr:row>
      <xdr:rowOff>0</xdr:rowOff>
    </xdr:from>
    <xdr:to>
      <xdr:col>3</xdr:col>
      <xdr:colOff>333375</xdr:colOff>
      <xdr:row>2</xdr:row>
      <xdr:rowOff>257175</xdr:rowOff>
    </xdr:to>
    <xdr:pic>
      <xdr:nvPicPr>
        <xdr:cNvPr id="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38550" y="1905000"/>
          <a:ext cx="3333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38100</xdr:colOff>
      <xdr:row>2</xdr:row>
      <xdr:rowOff>0</xdr:rowOff>
    </xdr:from>
    <xdr:to>
      <xdr:col>2</xdr:col>
      <xdr:colOff>371475</xdr:colOff>
      <xdr:row>2</xdr:row>
      <xdr:rowOff>257175</xdr:rowOff>
    </xdr:to>
    <xdr:pic>
      <xdr:nvPicPr>
        <xdr:cNvPr id="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295525" y="1905000"/>
          <a:ext cx="3333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2</xdr:row>
      <xdr:rowOff>0</xdr:rowOff>
    </xdr:from>
    <xdr:to>
      <xdr:col>4</xdr:col>
      <xdr:colOff>762000</xdr:colOff>
      <xdr:row>2</xdr:row>
      <xdr:rowOff>485775</xdr:rowOff>
    </xdr:to>
    <xdr:pic>
      <xdr:nvPicPr>
        <xdr:cNvPr id="5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152775" y="1905000"/>
          <a:ext cx="76200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2</xdr:row>
      <xdr:rowOff>0</xdr:rowOff>
    </xdr:from>
    <xdr:to>
      <xdr:col>5</xdr:col>
      <xdr:colOff>266700</xdr:colOff>
      <xdr:row>2</xdr:row>
      <xdr:rowOff>247650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4067175" y="1905000"/>
          <a:ext cx="2667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1285875</xdr:colOff>
      <xdr:row>3</xdr:row>
      <xdr:rowOff>47625</xdr:rowOff>
    </xdr:to>
    <xdr:pic>
      <xdr:nvPicPr>
        <xdr:cNvPr id="7" name="Рисунок 6" descr="http://base.garant.ru/files/base/71150640/683916118.png"/>
        <xdr:cNvPicPr/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4695825" y="1905000"/>
          <a:ext cx="128587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2</xdr:row>
      <xdr:rowOff>0</xdr:rowOff>
    </xdr:from>
    <xdr:to>
      <xdr:col>13</xdr:col>
      <xdr:colOff>333375</xdr:colOff>
      <xdr:row>2</xdr:row>
      <xdr:rowOff>257175</xdr:rowOff>
    </xdr:to>
    <xdr:pic>
      <xdr:nvPicPr>
        <xdr:cNvPr id="8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77100" y="1905000"/>
          <a:ext cx="3333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2</xdr:row>
      <xdr:rowOff>0</xdr:rowOff>
    </xdr:from>
    <xdr:to>
      <xdr:col>14</xdr:col>
      <xdr:colOff>762000</xdr:colOff>
      <xdr:row>2</xdr:row>
      <xdr:rowOff>485775</xdr:rowOff>
    </xdr:to>
    <xdr:pic>
      <xdr:nvPicPr>
        <xdr:cNvPr id="9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7791450" y="1905000"/>
          <a:ext cx="76200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304800</xdr:colOff>
      <xdr:row>2</xdr:row>
      <xdr:rowOff>247650</xdr:rowOff>
    </xdr:to>
    <xdr:pic>
      <xdr:nvPicPr>
        <xdr:cNvPr id="10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8705850" y="1905000"/>
          <a:ext cx="3048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16</xdr:col>
      <xdr:colOff>0</xdr:colOff>
      <xdr:row>2</xdr:row>
      <xdr:rowOff>0</xdr:rowOff>
    </xdr:from>
    <xdr:to>
      <xdr:col>16</xdr:col>
      <xdr:colOff>1285875</xdr:colOff>
      <xdr:row>3</xdr:row>
      <xdr:rowOff>47625</xdr:rowOff>
    </xdr:to>
    <xdr:pic>
      <xdr:nvPicPr>
        <xdr:cNvPr id="11" name="Рисунок 10" descr="http://base.garant.ru/files/base/71150640/683916118.png"/>
        <xdr:cNvPicPr/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9296400" y="1905000"/>
          <a:ext cx="128587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0</xdr:colOff>
      <xdr:row>2</xdr:row>
      <xdr:rowOff>0</xdr:rowOff>
    </xdr:from>
    <xdr:to>
      <xdr:col>18</xdr:col>
      <xdr:colOff>323850</xdr:colOff>
      <xdr:row>2</xdr:row>
      <xdr:rowOff>295275</xdr:rowOff>
    </xdr:to>
    <xdr:pic>
      <xdr:nvPicPr>
        <xdr:cNvPr id="12" name="Рисунок 11" descr="http://base.garant.ru/files/base/71150640/2194327812.png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11630025" y="1905000"/>
          <a:ext cx="32385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19</xdr:col>
      <xdr:colOff>0</xdr:colOff>
      <xdr:row>2</xdr:row>
      <xdr:rowOff>0</xdr:rowOff>
    </xdr:from>
    <xdr:to>
      <xdr:col>20</xdr:col>
      <xdr:colOff>76200</xdr:colOff>
      <xdr:row>2</xdr:row>
      <xdr:rowOff>333375</xdr:rowOff>
    </xdr:to>
    <xdr:pic>
      <xdr:nvPicPr>
        <xdr:cNvPr id="14" name="Рисунок 13" descr="http://base.garant.ru/files/base/71150640/2365542732.png"/>
        <xdr:cNvPicPr/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12420600" y="1905000"/>
          <a:ext cx="18669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20</xdr:col>
      <xdr:colOff>0</xdr:colOff>
      <xdr:row>2</xdr:row>
      <xdr:rowOff>0</xdr:rowOff>
    </xdr:from>
    <xdr:to>
      <xdr:col>20</xdr:col>
      <xdr:colOff>304800</xdr:colOff>
      <xdr:row>2</xdr:row>
      <xdr:rowOff>247650</xdr:rowOff>
    </xdr:to>
    <xdr:pic>
      <xdr:nvPicPr>
        <xdr:cNvPr id="15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14211300" y="1905000"/>
          <a:ext cx="3048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21</xdr:col>
      <xdr:colOff>0</xdr:colOff>
      <xdr:row>2</xdr:row>
      <xdr:rowOff>0</xdr:rowOff>
    </xdr:from>
    <xdr:to>
      <xdr:col>21</xdr:col>
      <xdr:colOff>276225</xdr:colOff>
      <xdr:row>2</xdr:row>
      <xdr:rowOff>247650</xdr:rowOff>
    </xdr:to>
    <xdr:pic>
      <xdr:nvPicPr>
        <xdr:cNvPr id="16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15030450" y="1905000"/>
          <a:ext cx="2762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22</xdr:col>
      <xdr:colOff>0</xdr:colOff>
      <xdr:row>2</xdr:row>
      <xdr:rowOff>0</xdr:rowOff>
    </xdr:from>
    <xdr:to>
      <xdr:col>22</xdr:col>
      <xdr:colOff>1266825</xdr:colOff>
      <xdr:row>2</xdr:row>
      <xdr:rowOff>457200</xdr:rowOff>
    </xdr:to>
    <xdr:pic>
      <xdr:nvPicPr>
        <xdr:cNvPr id="18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15849600" y="1905000"/>
          <a:ext cx="1266825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0</xdr:colOff>
      <xdr:row>2</xdr:row>
      <xdr:rowOff>0</xdr:rowOff>
    </xdr:from>
    <xdr:to>
      <xdr:col>23</xdr:col>
      <xdr:colOff>342900</xdr:colOff>
      <xdr:row>2</xdr:row>
      <xdr:rowOff>257175</xdr:rowOff>
    </xdr:to>
    <xdr:pic>
      <xdr:nvPicPr>
        <xdr:cNvPr id="19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17202150" y="1905000"/>
          <a:ext cx="3429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24</xdr:col>
      <xdr:colOff>0</xdr:colOff>
      <xdr:row>2</xdr:row>
      <xdr:rowOff>0</xdr:rowOff>
    </xdr:from>
    <xdr:to>
      <xdr:col>24</xdr:col>
      <xdr:colOff>1381125</xdr:colOff>
      <xdr:row>2</xdr:row>
      <xdr:rowOff>466725</xdr:rowOff>
    </xdr:to>
    <xdr:pic>
      <xdr:nvPicPr>
        <xdr:cNvPr id="21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18449925" y="1905000"/>
          <a:ext cx="1381125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</xdr:col>
      <xdr:colOff>0</xdr:colOff>
      <xdr:row>2</xdr:row>
      <xdr:rowOff>0</xdr:rowOff>
    </xdr:from>
    <xdr:to>
      <xdr:col>25</xdr:col>
      <xdr:colOff>276225</xdr:colOff>
      <xdr:row>2</xdr:row>
      <xdr:rowOff>238125</xdr:rowOff>
    </xdr:to>
    <xdr:pic>
      <xdr:nvPicPr>
        <xdr:cNvPr id="22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 bwMode="auto">
        <a:xfrm>
          <a:off x="23679150" y="1905000"/>
          <a:ext cx="2762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1257300</xdr:colOff>
      <xdr:row>2</xdr:row>
      <xdr:rowOff>457200</xdr:rowOff>
    </xdr:to>
    <xdr:pic>
      <xdr:nvPicPr>
        <xdr:cNvPr id="23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 bwMode="auto">
        <a:xfrm>
          <a:off x="20593050" y="1905000"/>
          <a:ext cx="12573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27</xdr:col>
      <xdr:colOff>0</xdr:colOff>
      <xdr:row>2</xdr:row>
      <xdr:rowOff>0</xdr:rowOff>
    </xdr:from>
    <xdr:to>
      <xdr:col>27</xdr:col>
      <xdr:colOff>333375</xdr:colOff>
      <xdr:row>2</xdr:row>
      <xdr:rowOff>238125</xdr:rowOff>
    </xdr:to>
    <xdr:pic>
      <xdr:nvPicPr>
        <xdr:cNvPr id="25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 bwMode="auto">
        <a:xfrm>
          <a:off x="21974175" y="1905000"/>
          <a:ext cx="3333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2</xdr:row>
      <xdr:rowOff>0</xdr:rowOff>
    </xdr:from>
    <xdr:to>
      <xdr:col>28</xdr:col>
      <xdr:colOff>1314450</xdr:colOff>
      <xdr:row>2</xdr:row>
      <xdr:rowOff>457200</xdr:rowOff>
    </xdr:to>
    <xdr:pic>
      <xdr:nvPicPr>
        <xdr:cNvPr id="26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 bwMode="auto">
        <a:xfrm>
          <a:off x="23364825" y="1905000"/>
          <a:ext cx="131445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0</xdr:colOff>
      <xdr:row>2</xdr:row>
      <xdr:rowOff>0</xdr:rowOff>
    </xdr:from>
    <xdr:to>
      <xdr:col>29</xdr:col>
      <xdr:colOff>333375</xdr:colOff>
      <xdr:row>2</xdr:row>
      <xdr:rowOff>238125</xdr:rowOff>
    </xdr:to>
    <xdr:pic>
      <xdr:nvPicPr>
        <xdr:cNvPr id="27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 bwMode="auto">
        <a:xfrm>
          <a:off x="24936450" y="1905000"/>
          <a:ext cx="3333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31</xdr:col>
      <xdr:colOff>0</xdr:colOff>
      <xdr:row>2</xdr:row>
      <xdr:rowOff>0</xdr:rowOff>
    </xdr:from>
    <xdr:to>
      <xdr:col>31</xdr:col>
      <xdr:colOff>3657600</xdr:colOff>
      <xdr:row>2</xdr:row>
      <xdr:rowOff>333375</xdr:rowOff>
    </xdr:to>
    <xdr:pic>
      <xdr:nvPicPr>
        <xdr:cNvPr id="33" name="Рисунок 32" descr="http://base.garant.ru/files/base/71150640/12861190.png"/>
        <xdr:cNvPicPr/>
      </xdr:nvPicPr>
      <xdr:blipFill>
        <a:blip xmlns:r="http://schemas.openxmlformats.org/officeDocument/2006/relationships" r:embed="rId18"/>
        <a:srcRect/>
        <a:stretch>
          <a:fillRect/>
        </a:stretch>
      </xdr:blipFill>
      <xdr:spPr bwMode="auto">
        <a:xfrm>
          <a:off x="27289125" y="1905000"/>
          <a:ext cx="36576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30</xdr:col>
      <xdr:colOff>0</xdr:colOff>
      <xdr:row>2</xdr:row>
      <xdr:rowOff>0</xdr:rowOff>
    </xdr:from>
    <xdr:to>
      <xdr:col>31</xdr:col>
      <xdr:colOff>9525</xdr:colOff>
      <xdr:row>2</xdr:row>
      <xdr:rowOff>457200</xdr:rowOff>
    </xdr:to>
    <xdr:pic>
      <xdr:nvPicPr>
        <xdr:cNvPr id="34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 bwMode="auto">
        <a:xfrm>
          <a:off x="25965150" y="1905000"/>
          <a:ext cx="13335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0</xdr:colOff>
      <xdr:row>2</xdr:row>
      <xdr:rowOff>0</xdr:rowOff>
    </xdr:from>
    <xdr:to>
      <xdr:col>32</xdr:col>
      <xdr:colOff>1314450</xdr:colOff>
      <xdr:row>2</xdr:row>
      <xdr:rowOff>295275</xdr:rowOff>
    </xdr:to>
    <xdr:pic>
      <xdr:nvPicPr>
        <xdr:cNvPr id="36" name="Рисунок 35" descr="http://base.garant.ru/files/base/71150640/2370735380.png"/>
        <xdr:cNvPicPr/>
      </xdr:nvPicPr>
      <xdr:blipFill>
        <a:blip xmlns:r="http://schemas.openxmlformats.org/officeDocument/2006/relationships" r:embed="rId20"/>
        <a:srcRect/>
        <a:stretch>
          <a:fillRect/>
        </a:stretch>
      </xdr:blipFill>
      <xdr:spPr bwMode="auto">
        <a:xfrm>
          <a:off x="31175325" y="1905000"/>
          <a:ext cx="131445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2</xdr:row>
      <xdr:rowOff>0</xdr:rowOff>
    </xdr:from>
    <xdr:to>
      <xdr:col>33</xdr:col>
      <xdr:colOff>428625</xdr:colOff>
      <xdr:row>2</xdr:row>
      <xdr:rowOff>276225</xdr:rowOff>
    </xdr:to>
    <xdr:pic>
      <xdr:nvPicPr>
        <xdr:cNvPr id="37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 bwMode="auto">
        <a:xfrm>
          <a:off x="32546925" y="1905000"/>
          <a:ext cx="4286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35</xdr:col>
      <xdr:colOff>0</xdr:colOff>
      <xdr:row>2</xdr:row>
      <xdr:rowOff>0</xdr:rowOff>
    </xdr:from>
    <xdr:to>
      <xdr:col>35</xdr:col>
      <xdr:colOff>400050</xdr:colOff>
      <xdr:row>2</xdr:row>
      <xdr:rowOff>276225</xdr:rowOff>
    </xdr:to>
    <xdr:pic>
      <xdr:nvPicPr>
        <xdr:cNvPr id="3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 bwMode="auto">
        <a:xfrm>
          <a:off x="33909000" y="1905000"/>
          <a:ext cx="40005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36</xdr:col>
      <xdr:colOff>0</xdr:colOff>
      <xdr:row>2</xdr:row>
      <xdr:rowOff>0</xdr:rowOff>
    </xdr:from>
    <xdr:to>
      <xdr:col>36</xdr:col>
      <xdr:colOff>400050</xdr:colOff>
      <xdr:row>2</xdr:row>
      <xdr:rowOff>276225</xdr:rowOff>
    </xdr:to>
    <xdr:pic>
      <xdr:nvPicPr>
        <xdr:cNvPr id="4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 bwMode="auto">
        <a:xfrm>
          <a:off x="35185350" y="1905000"/>
          <a:ext cx="40005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34</xdr:col>
      <xdr:colOff>0</xdr:colOff>
      <xdr:row>2</xdr:row>
      <xdr:rowOff>0</xdr:rowOff>
    </xdr:from>
    <xdr:to>
      <xdr:col>34</xdr:col>
      <xdr:colOff>428625</xdr:colOff>
      <xdr:row>2</xdr:row>
      <xdr:rowOff>276225</xdr:rowOff>
    </xdr:to>
    <xdr:pic>
      <xdr:nvPicPr>
        <xdr:cNvPr id="42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 bwMode="auto">
        <a:xfrm>
          <a:off x="33299400" y="1905000"/>
          <a:ext cx="4286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37</xdr:col>
      <xdr:colOff>0</xdr:colOff>
      <xdr:row>2</xdr:row>
      <xdr:rowOff>0</xdr:rowOff>
    </xdr:from>
    <xdr:to>
      <xdr:col>37</xdr:col>
      <xdr:colOff>4514850</xdr:colOff>
      <xdr:row>2</xdr:row>
      <xdr:rowOff>476250</xdr:rowOff>
    </xdr:to>
    <xdr:pic>
      <xdr:nvPicPr>
        <xdr:cNvPr id="44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 bwMode="auto">
        <a:xfrm>
          <a:off x="36461700" y="1905000"/>
          <a:ext cx="4514850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2</xdr:row>
      <xdr:rowOff>0</xdr:rowOff>
    </xdr:from>
    <xdr:to>
      <xdr:col>8</xdr:col>
      <xdr:colOff>333375</xdr:colOff>
      <xdr:row>2</xdr:row>
      <xdr:rowOff>257175</xdr:rowOff>
    </xdr:to>
    <xdr:pic>
      <xdr:nvPicPr>
        <xdr:cNvPr id="3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77100" y="1905000"/>
          <a:ext cx="3333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</xdr:row>
      <xdr:rowOff>0</xdr:rowOff>
    </xdr:from>
    <xdr:to>
      <xdr:col>9</xdr:col>
      <xdr:colOff>762000</xdr:colOff>
      <xdr:row>2</xdr:row>
      <xdr:rowOff>485775</xdr:rowOff>
    </xdr:to>
    <xdr:pic>
      <xdr:nvPicPr>
        <xdr:cNvPr id="38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7886700" y="1905000"/>
          <a:ext cx="76200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2</xdr:row>
      <xdr:rowOff>0</xdr:rowOff>
    </xdr:from>
    <xdr:to>
      <xdr:col>10</xdr:col>
      <xdr:colOff>266700</xdr:colOff>
      <xdr:row>2</xdr:row>
      <xdr:rowOff>247650</xdr:rowOff>
    </xdr:to>
    <xdr:pic>
      <xdr:nvPicPr>
        <xdr:cNvPr id="41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8943975" y="1905000"/>
          <a:ext cx="2667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0</xdr:colOff>
      <xdr:row>2</xdr:row>
      <xdr:rowOff>0</xdr:rowOff>
    </xdr:from>
    <xdr:to>
      <xdr:col>12</xdr:col>
      <xdr:colOff>57150</xdr:colOff>
      <xdr:row>3</xdr:row>
      <xdr:rowOff>47625</xdr:rowOff>
    </xdr:to>
    <xdr:pic>
      <xdr:nvPicPr>
        <xdr:cNvPr id="43" name="Рисунок 42" descr="http://base.garant.ru/files/base/71150640/683916118.png"/>
        <xdr:cNvPicPr/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9877425" y="1905000"/>
          <a:ext cx="128587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0</xdr:colOff>
      <xdr:row>2</xdr:row>
      <xdr:rowOff>0</xdr:rowOff>
    </xdr:from>
    <xdr:to>
      <xdr:col>12</xdr:col>
      <xdr:colOff>57150</xdr:colOff>
      <xdr:row>3</xdr:row>
      <xdr:rowOff>47625</xdr:rowOff>
    </xdr:to>
    <xdr:pic>
      <xdr:nvPicPr>
        <xdr:cNvPr id="170" name="Рисунок 169" descr="http://base.garant.ru/files/base/71150640/683916118.png"/>
        <xdr:cNvPicPr/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9486900" y="1905000"/>
          <a:ext cx="128587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0</xdr:colOff>
      <xdr:row>2</xdr:row>
      <xdr:rowOff>0</xdr:rowOff>
    </xdr:from>
    <xdr:to>
      <xdr:col>12</xdr:col>
      <xdr:colOff>57150</xdr:colOff>
      <xdr:row>3</xdr:row>
      <xdr:rowOff>47625</xdr:rowOff>
    </xdr:to>
    <xdr:pic>
      <xdr:nvPicPr>
        <xdr:cNvPr id="173" name="Рисунок 172" descr="http://base.garant.ru/files/base/71150640/683916118.png"/>
        <xdr:cNvPicPr/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9486900" y="1905000"/>
          <a:ext cx="128587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0</xdr:colOff>
      <xdr:row>2</xdr:row>
      <xdr:rowOff>0</xdr:rowOff>
    </xdr:from>
    <xdr:to>
      <xdr:col>12</xdr:col>
      <xdr:colOff>57150</xdr:colOff>
      <xdr:row>3</xdr:row>
      <xdr:rowOff>47625</xdr:rowOff>
    </xdr:to>
    <xdr:pic>
      <xdr:nvPicPr>
        <xdr:cNvPr id="174" name="Рисунок 173" descr="http://base.garant.ru/files/base/71150640/683916118.png"/>
        <xdr:cNvPicPr/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9486900" y="1905000"/>
          <a:ext cx="128587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67"/>
  <sheetViews>
    <sheetView workbookViewId="0">
      <pane xSplit="2" ySplit="1" topLeftCell="AL58" activePane="bottomRight" state="frozen"/>
      <selection pane="topRight" activeCell="C1" sqref="C1"/>
      <selection pane="bottomLeft" activeCell="A2" sqref="A2"/>
      <selection pane="bottomRight" activeCell="AP60" sqref="AP60"/>
    </sheetView>
  </sheetViews>
  <sheetFormatPr defaultRowHeight="15" x14ac:dyDescent="0.25"/>
  <cols>
    <col min="1" max="1" width="16.5703125" style="36" customWidth="1"/>
    <col min="2" max="2" width="17.28515625" style="36" customWidth="1"/>
    <col min="3" max="3" width="6.5703125" style="9" customWidth="1"/>
    <col min="4" max="4" width="6.85546875" style="9" customWidth="1"/>
    <col min="5" max="5" width="13.7109375" style="9" customWidth="1"/>
    <col min="6" max="6" width="9.42578125" style="9" customWidth="1"/>
    <col min="7" max="7" width="22.85546875" style="9" customWidth="1"/>
    <col min="8" max="8" width="15.85546875" style="9" customWidth="1"/>
    <col min="9" max="9" width="9.140625" style="9" customWidth="1"/>
    <col min="10" max="10" width="13.5703125" style="9" customWidth="1"/>
    <col min="11" max="11" width="10.42578125" style="9" customWidth="1"/>
    <col min="12" max="12" width="18.42578125" style="9" customWidth="1"/>
    <col min="13" max="13" width="15.85546875" style="9" customWidth="1"/>
    <col min="14" max="14" width="7.7109375" style="9" customWidth="1"/>
    <col min="15" max="15" width="13.7109375" style="9" customWidth="1"/>
    <col min="16" max="16" width="8.85546875" style="9" customWidth="1"/>
    <col min="17" max="17" width="19.7109375" style="9" customWidth="1"/>
    <col min="18" max="18" width="15.28515625" style="9" customWidth="1"/>
    <col min="19" max="19" width="11.85546875" style="9" customWidth="1"/>
    <col min="20" max="20" width="26.85546875" style="11" customWidth="1"/>
    <col min="21" max="22" width="12.28515625" style="9" customWidth="1"/>
    <col min="23" max="23" width="20.28515625" style="9" customWidth="1"/>
    <col min="24" max="24" width="18.7109375" style="9" customWidth="1"/>
    <col min="25" max="25" width="21.140625" style="9" customWidth="1"/>
    <col min="26" max="26" width="11" style="9" customWidth="1"/>
    <col min="27" max="27" width="20.7109375" style="9" customWidth="1"/>
    <col min="28" max="28" width="20.85546875" style="9" customWidth="1"/>
    <col min="29" max="29" width="23.5703125" style="9" customWidth="1"/>
    <col min="30" max="30" width="15.42578125" style="9" customWidth="1"/>
    <col min="31" max="31" width="19.85546875" style="9" customWidth="1"/>
    <col min="32" max="32" width="58.28515625" style="11" customWidth="1"/>
    <col min="33" max="33" width="20.5703125" style="11" customWidth="1"/>
    <col min="34" max="34" width="11.28515625" style="9" customWidth="1"/>
    <col min="35" max="35" width="9.140625" style="9"/>
    <col min="36" max="37" width="19.140625" style="9" customWidth="1"/>
    <col min="38" max="38" width="69.5703125" style="9" customWidth="1"/>
    <col min="39" max="42" width="9.140625" style="9"/>
    <col min="43" max="43" width="14.5703125" style="9" customWidth="1"/>
    <col min="44" max="16384" width="9.140625" style="9"/>
  </cols>
  <sheetData>
    <row r="1" spans="1:43" s="36" customFormat="1" ht="19.5" thickBot="1" x14ac:dyDescent="0.35">
      <c r="A1" s="117" t="s">
        <v>82</v>
      </c>
      <c r="B1" s="115" t="s">
        <v>14</v>
      </c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6"/>
      <c r="U1" s="113" t="s">
        <v>25</v>
      </c>
      <c r="V1" s="114"/>
      <c r="W1" s="114"/>
      <c r="X1" s="114"/>
      <c r="Y1" s="114"/>
      <c r="Z1" s="114"/>
      <c r="AA1" s="114"/>
      <c r="AB1" s="114"/>
      <c r="AC1" s="114"/>
      <c r="AD1" s="114"/>
      <c r="AE1" s="114"/>
      <c r="AF1" s="114"/>
      <c r="AG1" s="107" t="s">
        <v>27</v>
      </c>
      <c r="AH1" s="107" t="s">
        <v>28</v>
      </c>
      <c r="AI1" s="107" t="s">
        <v>28</v>
      </c>
      <c r="AJ1" s="107" t="s">
        <v>29</v>
      </c>
      <c r="AK1" s="107" t="s">
        <v>29</v>
      </c>
      <c r="AL1" s="107" t="s">
        <v>30</v>
      </c>
    </row>
    <row r="2" spans="1:43" s="47" customFormat="1" ht="130.5" customHeight="1" thickBot="1" x14ac:dyDescent="0.25">
      <c r="A2" s="118"/>
      <c r="B2" s="31" t="s">
        <v>0</v>
      </c>
      <c r="C2" s="37" t="s">
        <v>76</v>
      </c>
      <c r="D2" s="37" t="s">
        <v>92</v>
      </c>
      <c r="E2" s="37" t="s">
        <v>93</v>
      </c>
      <c r="F2" s="37" t="s">
        <v>8</v>
      </c>
      <c r="G2" s="37" t="s">
        <v>10</v>
      </c>
      <c r="H2" s="38" t="s">
        <v>5</v>
      </c>
      <c r="I2" s="37" t="s">
        <v>94</v>
      </c>
      <c r="J2" s="37" t="s">
        <v>95</v>
      </c>
      <c r="K2" s="37" t="s">
        <v>8</v>
      </c>
      <c r="L2" s="37" t="s">
        <v>10</v>
      </c>
      <c r="M2" s="39" t="s">
        <v>5</v>
      </c>
      <c r="N2" s="40" t="s">
        <v>6</v>
      </c>
      <c r="O2" s="40" t="s">
        <v>9</v>
      </c>
      <c r="P2" s="37" t="s">
        <v>8</v>
      </c>
      <c r="Q2" s="37" t="s">
        <v>10</v>
      </c>
      <c r="R2" s="39"/>
      <c r="S2" s="41" t="s">
        <v>11</v>
      </c>
      <c r="T2" s="41" t="s">
        <v>12</v>
      </c>
      <c r="U2" s="40" t="s">
        <v>105</v>
      </c>
      <c r="V2" s="40" t="s">
        <v>15</v>
      </c>
      <c r="W2" s="37" t="s">
        <v>16</v>
      </c>
      <c r="X2" s="42" t="s">
        <v>17</v>
      </c>
      <c r="Y2" s="37" t="s">
        <v>18</v>
      </c>
      <c r="Z2" s="40" t="s">
        <v>19</v>
      </c>
      <c r="AA2" s="37" t="s">
        <v>20</v>
      </c>
      <c r="AB2" s="40" t="s">
        <v>21</v>
      </c>
      <c r="AC2" s="37" t="s">
        <v>22</v>
      </c>
      <c r="AD2" s="40" t="s">
        <v>23</v>
      </c>
      <c r="AE2" s="37" t="s">
        <v>24</v>
      </c>
      <c r="AF2" s="43" t="s">
        <v>26</v>
      </c>
      <c r="AG2" s="108"/>
      <c r="AH2" s="108"/>
      <c r="AI2" s="108"/>
      <c r="AJ2" s="108"/>
      <c r="AK2" s="108"/>
      <c r="AL2" s="109"/>
      <c r="AM2" s="44" t="s">
        <v>96</v>
      </c>
      <c r="AN2" s="45" t="s">
        <v>97</v>
      </c>
      <c r="AO2" s="45"/>
      <c r="AP2" s="45"/>
      <c r="AQ2" s="46"/>
    </row>
    <row r="3" spans="1:43" ht="39" customHeight="1" x14ac:dyDescent="0.25">
      <c r="A3" s="32"/>
      <c r="B3" s="33"/>
      <c r="C3" s="12"/>
      <c r="D3" s="12"/>
      <c r="E3" s="12"/>
      <c r="F3" s="12"/>
      <c r="G3" s="12"/>
      <c r="I3" s="4"/>
      <c r="J3" s="4"/>
      <c r="K3" s="4"/>
      <c r="L3" s="4"/>
      <c r="M3" s="4"/>
      <c r="N3" s="13"/>
      <c r="O3" s="13"/>
      <c r="P3" s="13"/>
      <c r="Q3" s="13"/>
      <c r="R3" s="35" t="s">
        <v>5</v>
      </c>
      <c r="S3" s="4"/>
      <c r="T3" s="5"/>
      <c r="U3" s="14"/>
      <c r="V3" s="14"/>
      <c r="W3" s="14"/>
      <c r="X3" s="4"/>
      <c r="Y3" s="4"/>
      <c r="Z3" s="10"/>
      <c r="AA3" s="4"/>
      <c r="AB3" s="4"/>
      <c r="AC3" s="4"/>
      <c r="AD3" s="4"/>
      <c r="AE3" s="4"/>
      <c r="AF3" s="5"/>
      <c r="AG3" s="15"/>
      <c r="AH3" s="16"/>
      <c r="AI3" s="16"/>
      <c r="AJ3" s="16"/>
      <c r="AK3" s="16"/>
      <c r="AL3" s="17"/>
      <c r="AM3" s="10"/>
      <c r="AN3" s="10" t="s">
        <v>98</v>
      </c>
      <c r="AO3" s="18" t="s">
        <v>99</v>
      </c>
      <c r="AP3" s="18" t="s">
        <v>100</v>
      </c>
      <c r="AQ3" s="18" t="s">
        <v>101</v>
      </c>
    </row>
    <row r="4" spans="1:43" ht="60" customHeight="1" x14ac:dyDescent="0.25">
      <c r="A4" s="119" t="s">
        <v>59</v>
      </c>
      <c r="B4" s="34" t="s">
        <v>1</v>
      </c>
      <c r="C4" s="35">
        <v>110</v>
      </c>
      <c r="D4" s="4"/>
      <c r="E4" s="35">
        <f>ROUND((D4/C4),5)</f>
        <v>0</v>
      </c>
      <c r="F4" s="6"/>
      <c r="G4" s="86">
        <f>ROUND((E4*F4),2)</f>
        <v>0</v>
      </c>
      <c r="H4" s="85">
        <f>C4*G4</f>
        <v>0</v>
      </c>
      <c r="I4" s="85">
        <v>9.65</v>
      </c>
      <c r="J4" s="35">
        <f>ROUND((I4/C4),5)</f>
        <v>8.7730000000000002E-2</v>
      </c>
      <c r="K4" s="85">
        <f>ROUND((26880*1.302*12),1)</f>
        <v>419973.1</v>
      </c>
      <c r="L4" s="85">
        <f>ROUND((J4*K4),2)</f>
        <v>36844.239999999998</v>
      </c>
      <c r="M4" s="85">
        <f>C4*L4</f>
        <v>4052866.4</v>
      </c>
      <c r="N4" s="55">
        <v>4.7</v>
      </c>
      <c r="O4" s="35">
        <f>ROUND((N4/C4),5)</f>
        <v>4.2729999999999997E-2</v>
      </c>
      <c r="P4" s="89">
        <f>ROUND((13563*12*1.302),1)</f>
        <v>211908.3</v>
      </c>
      <c r="Q4" s="88">
        <f>ROUND((O4*P4),4)</f>
        <v>9054.8417000000009</v>
      </c>
      <c r="R4" s="85">
        <f>C4*Q4</f>
        <v>996032.58700000006</v>
      </c>
      <c r="S4" s="85">
        <v>4228.6000000000004</v>
      </c>
      <c r="T4" s="94">
        <f>G4+L4+Q4+S4</f>
        <v>50127.681699999994</v>
      </c>
      <c r="U4" s="95">
        <f>210*C4</f>
        <v>23100</v>
      </c>
      <c r="V4" s="96">
        <v>1937850</v>
      </c>
      <c r="W4" s="97">
        <f>ROUND(((V4/(U4+U5+U6+U7+U8+U9))*(35*6)),3)</f>
        <v>3323.9279999999999</v>
      </c>
      <c r="X4" s="35">
        <v>210860</v>
      </c>
      <c r="Y4" s="97">
        <f>ROUND((($X$4/($U$4+$U$5+$U$6+$U$7+$U$8+$U$9))*(35*6)),3)</f>
        <v>361.68099999999998</v>
      </c>
      <c r="Z4" s="35">
        <v>0</v>
      </c>
      <c r="AA4" s="97">
        <f>ROUND(((Z4/(U4+U5+U6+U7+U8+U9))*(35*6)),3)</f>
        <v>0</v>
      </c>
      <c r="AB4" s="35">
        <f>ROUND((('ФОТ на 2020'!M6+'ФОТ на 2020'!M7+'ФОТ на 2020'!P6+'ФОТ на 2020'!P7+'ФОТ на 2020'!V6+'ФОТ на 2020'!V7+'ФОТ на 2020'!Y6+'ФОТ на 2020'!Y7)*1.302*1000),1)</f>
        <v>9179230.1999999993</v>
      </c>
      <c r="AC4" s="97">
        <f>ROUND((($AB$4/($U$4+$U$5+$U$6+$U$7+$U$8+$U$9))*(35*6)),3)</f>
        <v>15744.82</v>
      </c>
      <c r="AD4" s="35">
        <v>605600</v>
      </c>
      <c r="AE4" s="97">
        <f>ROUND((($AD$4/($U$4+$U$5+$U$6+$U$7+$U$8+$U$9))*(35*6)),3)</f>
        <v>1038.7650000000001</v>
      </c>
      <c r="AF4" s="101">
        <f>W4+Y4+AA4+AC4+AE4</f>
        <v>20469.194</v>
      </c>
      <c r="AG4" s="101">
        <f>T4+AF4</f>
        <v>70596.87569999999</v>
      </c>
      <c r="AH4" s="35">
        <v>677856.08</v>
      </c>
      <c r="AI4" s="35">
        <f>(AH4/(C4+C5+C6+C7+C8+C9))*C4</f>
        <v>127897.37358490564</v>
      </c>
      <c r="AJ4" s="35">
        <v>1327550</v>
      </c>
      <c r="AK4" s="35">
        <f>(AJ4/(C4+C5+C6+C7+C8+C9))*C4</f>
        <v>250481.13207547172</v>
      </c>
      <c r="AL4" s="102">
        <f>ROUND(((AG4*C4)+AI4+AK4),2)</f>
        <v>8144034.8300000001</v>
      </c>
      <c r="AM4" s="103">
        <f>ROUND(((AL4+AL5+AL6+AL7+AL8+AL9)/1000),1)</f>
        <v>35881</v>
      </c>
      <c r="AN4" s="10"/>
      <c r="AO4" s="10"/>
      <c r="AP4" s="10">
        <f>ROUND(((AN4/AM4)*100),1)</f>
        <v>0</v>
      </c>
      <c r="AQ4" s="10">
        <f>AN4-AM4</f>
        <v>-35881</v>
      </c>
    </row>
    <row r="5" spans="1:43" ht="60.75" x14ac:dyDescent="0.25">
      <c r="A5" s="120"/>
      <c r="B5" s="34" t="s">
        <v>60</v>
      </c>
      <c r="C5" s="35">
        <v>192</v>
      </c>
      <c r="D5" s="35">
        <v>11.04</v>
      </c>
      <c r="E5" s="35">
        <f>ROUND((D5/C5),5)</f>
        <v>5.7500000000000002E-2</v>
      </c>
      <c r="F5" s="89">
        <f>23738*1.302*12</f>
        <v>370882.51199999999</v>
      </c>
      <c r="G5" s="86">
        <f>ROUND((E5*F5),2)</f>
        <v>21325.74</v>
      </c>
      <c r="H5" s="85">
        <f>C5*G5</f>
        <v>4094542.08</v>
      </c>
      <c r="I5" s="85">
        <v>1</v>
      </c>
      <c r="J5" s="35">
        <f>ROUND((I5/C5),5)</f>
        <v>5.2100000000000002E-3</v>
      </c>
      <c r="K5" s="85">
        <f>ROUND((22790*1.302*12),1)</f>
        <v>356071</v>
      </c>
      <c r="L5" s="85">
        <f>ROUND((J5*K5),1)</f>
        <v>1855.1</v>
      </c>
      <c r="M5" s="85">
        <f>C5*L5</f>
        <v>356179.19999999995</v>
      </c>
      <c r="N5" s="23"/>
      <c r="O5" s="8"/>
      <c r="P5" s="6"/>
      <c r="Q5" s="7"/>
      <c r="R5" s="7"/>
      <c r="S5" s="85">
        <v>4228.6000000000004</v>
      </c>
      <c r="T5" s="94">
        <f t="shared" ref="T5:T67" si="0">G5+L5+Q5+S5</f>
        <v>27409.440000000002</v>
      </c>
      <c r="U5" s="95">
        <f t="shared" ref="U5:U67" si="1">210*C5</f>
        <v>40320</v>
      </c>
      <c r="V5" s="21"/>
      <c r="W5" s="97">
        <f>ROUND(((V4/(U4+U5+U6+U7+U8+U9))*(35*6)),3)</f>
        <v>3323.9279999999999</v>
      </c>
      <c r="X5" s="4"/>
      <c r="Y5" s="97">
        <f t="shared" ref="Y5:Y9" si="2">ROUND((($X$4/($U$4+$U$5+$U$6+$U$7+$U$8+$U$9))*(35*6)),3)</f>
        <v>361.68099999999998</v>
      </c>
      <c r="Z5" s="4"/>
      <c r="AA5" s="4"/>
      <c r="AB5" s="4"/>
      <c r="AC5" s="97">
        <f t="shared" ref="AC5:AC9" si="3">ROUND((($AB$4/($U$4+$U$5+$U$6+$U$7+$U$8+$U$9))*(35*6)),3)</f>
        <v>15744.82</v>
      </c>
      <c r="AD5" s="4"/>
      <c r="AE5" s="97">
        <f t="shared" ref="AE5:AE9" si="4">ROUND((($AD$4/($U$4+$U$5+$U$6+$U$7+$U$8+$U$9))*(35*6)),3)</f>
        <v>1038.7650000000001</v>
      </c>
      <c r="AF5" s="101">
        <f t="shared" ref="AF5:AF35" si="5">W5+Y5+AA5+AC5+AE5</f>
        <v>20469.194</v>
      </c>
      <c r="AG5" s="101">
        <f t="shared" ref="AG5:AG67" si="6">T5+AF5</f>
        <v>47878.634000000005</v>
      </c>
      <c r="AH5" s="4"/>
      <c r="AI5" s="35">
        <f>(AH4/(C4+C5+C6+C7+C8+C9))*C5</f>
        <v>223239.05207547167</v>
      </c>
      <c r="AJ5" s="4"/>
      <c r="AK5" s="35">
        <f>(AJ4/(C4+C5+C6+C7+C8+C9))*C5</f>
        <v>437203.43053173245</v>
      </c>
      <c r="AL5" s="102">
        <f>ROUND(((AG5*C5)+AI5+AK5),2)</f>
        <v>9853140.2100000009</v>
      </c>
      <c r="AM5" s="103"/>
      <c r="AN5" s="10"/>
      <c r="AO5" s="10"/>
      <c r="AP5" s="10"/>
      <c r="AQ5" s="10"/>
    </row>
    <row r="6" spans="1:43" ht="52.5" customHeight="1" x14ac:dyDescent="0.25">
      <c r="A6" s="120"/>
      <c r="B6" s="34" t="s">
        <v>61</v>
      </c>
      <c r="C6" s="35">
        <v>122</v>
      </c>
      <c r="D6" s="35">
        <v>10</v>
      </c>
      <c r="E6" s="35">
        <f t="shared" ref="E6:E67" si="7">ROUND((D6/C6),5)</f>
        <v>8.1970000000000001E-2</v>
      </c>
      <c r="F6" s="89">
        <f t="shared" ref="F6:F58" si="8">23738*1.302*12</f>
        <v>370882.51199999999</v>
      </c>
      <c r="G6" s="86">
        <f t="shared" ref="G6:G32" si="9">ROUND((E6*F6),2)</f>
        <v>30401.24</v>
      </c>
      <c r="H6" s="85">
        <f t="shared" ref="H6:H32" si="10">C6*G6</f>
        <v>3708951.2800000003</v>
      </c>
      <c r="I6" s="85">
        <v>1</v>
      </c>
      <c r="J6" s="35">
        <f t="shared" ref="J6:J67" si="11">ROUND((I6/C6),5)</f>
        <v>8.2000000000000007E-3</v>
      </c>
      <c r="K6" s="85">
        <f t="shared" ref="K6:K52" si="12">ROUND((22790*1.302*12),1)</f>
        <v>356071</v>
      </c>
      <c r="L6" s="85">
        <f t="shared" ref="L6:L9" si="13">ROUND((J6*K6),1)</f>
        <v>2919.8</v>
      </c>
      <c r="M6" s="85">
        <f t="shared" ref="M6:M67" si="14">C6*L6</f>
        <v>356215.60000000003</v>
      </c>
      <c r="N6" s="23"/>
      <c r="O6" s="8"/>
      <c r="P6" s="6"/>
      <c r="Q6" s="7"/>
      <c r="R6" s="7"/>
      <c r="S6" s="85">
        <v>4228.6000000000004</v>
      </c>
      <c r="T6" s="94">
        <f t="shared" si="0"/>
        <v>37549.64</v>
      </c>
      <c r="U6" s="95">
        <f>210*C6</f>
        <v>25620</v>
      </c>
      <c r="V6" s="21"/>
      <c r="W6" s="97">
        <f>ROUND((($V$4/($U$4+$U$5+$U$6+$U$7+$U$8+$U$9))*(35*6)),3)</f>
        <v>3323.9279999999999</v>
      </c>
      <c r="X6" s="4"/>
      <c r="Y6" s="97">
        <f t="shared" si="2"/>
        <v>361.68099999999998</v>
      </c>
      <c r="Z6" s="4"/>
      <c r="AA6" s="4"/>
      <c r="AB6" s="4"/>
      <c r="AC6" s="97">
        <f t="shared" si="3"/>
        <v>15744.82</v>
      </c>
      <c r="AD6" s="4"/>
      <c r="AE6" s="97">
        <f t="shared" si="4"/>
        <v>1038.7650000000001</v>
      </c>
      <c r="AF6" s="101">
        <f t="shared" si="5"/>
        <v>20469.194</v>
      </c>
      <c r="AG6" s="101">
        <f t="shared" si="6"/>
        <v>58018.834000000003</v>
      </c>
      <c r="AH6" s="4"/>
      <c r="AI6" s="35">
        <f>(AH4/(C4+C5+C6+C7+C8+C9))*C6</f>
        <v>141849.81433962262</v>
      </c>
      <c r="AJ6" s="4"/>
      <c r="AK6" s="35">
        <f>(AJ4/(C4+C5+C6+C7+C8+C9))*C6</f>
        <v>277806.34648370498</v>
      </c>
      <c r="AL6" s="102">
        <f t="shared" ref="AL6:AL58" si="15">ROUND(((AG6*C6)+AI6+AK6),2)</f>
        <v>7497953.9100000001</v>
      </c>
      <c r="AM6" s="103"/>
      <c r="AN6" s="10"/>
      <c r="AO6" s="10"/>
      <c r="AP6" s="10"/>
      <c r="AQ6" s="10"/>
    </row>
    <row r="7" spans="1:43" ht="84" customHeight="1" x14ac:dyDescent="0.25">
      <c r="A7" s="120"/>
      <c r="B7" s="34" t="s">
        <v>63</v>
      </c>
      <c r="C7" s="35">
        <v>116</v>
      </c>
      <c r="D7" s="35">
        <v>10</v>
      </c>
      <c r="E7" s="35">
        <f t="shared" si="7"/>
        <v>8.6209999999999995E-2</v>
      </c>
      <c r="F7" s="89">
        <f t="shared" si="8"/>
        <v>370882.51199999999</v>
      </c>
      <c r="G7" s="86">
        <f t="shared" si="9"/>
        <v>31973.78</v>
      </c>
      <c r="H7" s="85">
        <f>C7*G7</f>
        <v>3708958.48</v>
      </c>
      <c r="I7" s="85">
        <v>1</v>
      </c>
      <c r="J7" s="35">
        <f t="shared" si="11"/>
        <v>8.6199999999999992E-3</v>
      </c>
      <c r="K7" s="85">
        <f t="shared" si="12"/>
        <v>356071</v>
      </c>
      <c r="L7" s="85">
        <f>ROUND((J7*K7),1)</f>
        <v>3069.3</v>
      </c>
      <c r="M7" s="85">
        <f t="shared" si="14"/>
        <v>356038.80000000005</v>
      </c>
      <c r="N7" s="23"/>
      <c r="O7" s="8"/>
      <c r="P7" s="6"/>
      <c r="Q7" s="7"/>
      <c r="R7" s="7"/>
      <c r="S7" s="85">
        <v>4228.6000000000004</v>
      </c>
      <c r="T7" s="94">
        <f t="shared" si="0"/>
        <v>39271.68</v>
      </c>
      <c r="U7" s="95">
        <f t="shared" si="1"/>
        <v>24360</v>
      </c>
      <c r="V7" s="21"/>
      <c r="W7" s="97">
        <f>ROUND((($V$4/($U$4+$U$5+$U$6+$U$7+$U$8+$U$9))*(35*6)),3)</f>
        <v>3323.9279999999999</v>
      </c>
      <c r="X7" s="4"/>
      <c r="Y7" s="97">
        <f t="shared" si="2"/>
        <v>361.68099999999998</v>
      </c>
      <c r="Z7" s="4"/>
      <c r="AA7" s="4"/>
      <c r="AB7" s="4"/>
      <c r="AC7" s="97">
        <f t="shared" si="3"/>
        <v>15744.82</v>
      </c>
      <c r="AD7" s="4"/>
      <c r="AE7" s="97">
        <f t="shared" si="4"/>
        <v>1038.7650000000001</v>
      </c>
      <c r="AF7" s="101">
        <f t="shared" si="5"/>
        <v>20469.194</v>
      </c>
      <c r="AG7" s="101">
        <f t="shared" si="6"/>
        <v>59740.873999999996</v>
      </c>
      <c r="AH7" s="4"/>
      <c r="AI7" s="35">
        <f>(AH4/(C4+C5+C6+C7+C8+C9))*C7</f>
        <v>134873.59396226413</v>
      </c>
      <c r="AJ7" s="4"/>
      <c r="AK7" s="35">
        <f>(AJ4/(C4+C5+C6+C7+C8+C9))*C7</f>
        <v>264143.73927958834</v>
      </c>
      <c r="AL7" s="102">
        <f t="shared" si="15"/>
        <v>7328958.7199999997</v>
      </c>
      <c r="AM7" s="103"/>
      <c r="AN7" s="10"/>
      <c r="AO7" s="10"/>
      <c r="AP7" s="10"/>
      <c r="AQ7" s="10"/>
    </row>
    <row r="8" spans="1:43" ht="60" customHeight="1" x14ac:dyDescent="0.25">
      <c r="A8" s="120"/>
      <c r="B8" s="34" t="s">
        <v>62</v>
      </c>
      <c r="C8" s="35">
        <v>21</v>
      </c>
      <c r="D8" s="35">
        <v>2.15</v>
      </c>
      <c r="E8" s="35">
        <f t="shared" si="7"/>
        <v>0.10238</v>
      </c>
      <c r="F8" s="89">
        <f t="shared" si="8"/>
        <v>370882.51199999999</v>
      </c>
      <c r="G8" s="86">
        <f t="shared" si="9"/>
        <v>37970.949999999997</v>
      </c>
      <c r="H8" s="85">
        <v>0</v>
      </c>
      <c r="I8" s="85">
        <v>0</v>
      </c>
      <c r="J8" s="35">
        <v>0</v>
      </c>
      <c r="K8" s="85">
        <f t="shared" si="12"/>
        <v>356071</v>
      </c>
      <c r="L8" s="85">
        <f t="shared" si="13"/>
        <v>0</v>
      </c>
      <c r="M8" s="85">
        <f t="shared" si="14"/>
        <v>0</v>
      </c>
      <c r="N8" s="23"/>
      <c r="O8" s="8"/>
      <c r="P8" s="6"/>
      <c r="Q8" s="7"/>
      <c r="R8" s="7"/>
      <c r="S8" s="85">
        <v>4228.6000000000004</v>
      </c>
      <c r="T8" s="94">
        <f t="shared" si="0"/>
        <v>42199.549999999996</v>
      </c>
      <c r="U8" s="95">
        <f t="shared" si="1"/>
        <v>4410</v>
      </c>
      <c r="V8" s="21"/>
      <c r="W8" s="97">
        <f t="shared" ref="W8:W9" si="16">ROUND((($V$4/($U$4+$U$5+$U$6+$U$7+$U$8+$U$9))*(35*6)),3)</f>
        <v>3323.9279999999999</v>
      </c>
      <c r="X8" s="4"/>
      <c r="Y8" s="97">
        <f t="shared" si="2"/>
        <v>361.68099999999998</v>
      </c>
      <c r="Z8" s="4"/>
      <c r="AA8" s="4"/>
      <c r="AB8" s="4"/>
      <c r="AC8" s="97">
        <f t="shared" si="3"/>
        <v>15744.82</v>
      </c>
      <c r="AD8" s="4"/>
      <c r="AE8" s="97">
        <f t="shared" si="4"/>
        <v>1038.7650000000001</v>
      </c>
      <c r="AF8" s="101">
        <f t="shared" si="5"/>
        <v>20469.194</v>
      </c>
      <c r="AG8" s="101">
        <f t="shared" si="6"/>
        <v>62668.743999999992</v>
      </c>
      <c r="AH8" s="4"/>
      <c r="AI8" s="35">
        <f>(AH4/(C4+C5+C6+C7+C8+C9))*C8</f>
        <v>24416.771320754713</v>
      </c>
      <c r="AJ8" s="4"/>
      <c r="AK8" s="35">
        <f>(AJ4/(C4+C5+C6+C7+C8+C9))*C8</f>
        <v>47819.125214408239</v>
      </c>
      <c r="AL8" s="102">
        <f t="shared" si="15"/>
        <v>1388279.52</v>
      </c>
      <c r="AM8" s="103"/>
      <c r="AN8" s="10"/>
      <c r="AO8" s="10"/>
      <c r="AP8" s="10"/>
      <c r="AQ8" s="10"/>
    </row>
    <row r="9" spans="1:43" ht="82.5" customHeight="1" x14ac:dyDescent="0.25">
      <c r="A9" s="121"/>
      <c r="B9" s="34" t="s">
        <v>64</v>
      </c>
      <c r="C9" s="35">
        <v>22</v>
      </c>
      <c r="D9" s="35">
        <v>2.35</v>
      </c>
      <c r="E9" s="35">
        <f t="shared" si="7"/>
        <v>0.10682</v>
      </c>
      <c r="F9" s="89">
        <f t="shared" si="8"/>
        <v>370882.51199999999</v>
      </c>
      <c r="G9" s="86">
        <f t="shared" si="9"/>
        <v>39617.67</v>
      </c>
      <c r="H9" s="85">
        <f t="shared" si="10"/>
        <v>871588.74</v>
      </c>
      <c r="I9" s="85">
        <v>0.5</v>
      </c>
      <c r="J9" s="35">
        <f t="shared" si="11"/>
        <v>2.273E-2</v>
      </c>
      <c r="K9" s="85">
        <f t="shared" si="12"/>
        <v>356071</v>
      </c>
      <c r="L9" s="85">
        <f t="shared" si="13"/>
        <v>8093.5</v>
      </c>
      <c r="M9" s="85">
        <f t="shared" si="14"/>
        <v>178057</v>
      </c>
      <c r="N9" s="23"/>
      <c r="O9" s="8"/>
      <c r="P9" s="6"/>
      <c r="Q9" s="7"/>
      <c r="R9" s="7"/>
      <c r="S9" s="85">
        <v>4228.6000000000004</v>
      </c>
      <c r="T9" s="94">
        <f t="shared" si="0"/>
        <v>51939.77</v>
      </c>
      <c r="U9" s="95">
        <f t="shared" si="1"/>
        <v>4620</v>
      </c>
      <c r="V9" s="21"/>
      <c r="W9" s="97">
        <f t="shared" si="16"/>
        <v>3323.9279999999999</v>
      </c>
      <c r="X9" s="4"/>
      <c r="Y9" s="97">
        <f t="shared" si="2"/>
        <v>361.68099999999998</v>
      </c>
      <c r="Z9" s="4"/>
      <c r="AA9" s="4"/>
      <c r="AB9" s="4"/>
      <c r="AC9" s="97">
        <f t="shared" si="3"/>
        <v>15744.82</v>
      </c>
      <c r="AD9" s="4"/>
      <c r="AE9" s="97">
        <f t="shared" si="4"/>
        <v>1038.7650000000001</v>
      </c>
      <c r="AF9" s="101">
        <f t="shared" si="5"/>
        <v>20469.194</v>
      </c>
      <c r="AG9" s="101">
        <f t="shared" si="6"/>
        <v>72408.963999999993</v>
      </c>
      <c r="AH9" s="4"/>
      <c r="AI9" s="35">
        <f>(AH4/(C4+C5+C6+C7+C8+C9))*C9</f>
        <v>25579.474716981131</v>
      </c>
      <c r="AJ9" s="4"/>
      <c r="AK9" s="35">
        <f>(AJ4/(C4+C5+C6+C7+C8+C9))*C9</f>
        <v>50096.226415094345</v>
      </c>
      <c r="AL9" s="102">
        <f t="shared" si="15"/>
        <v>1668672.91</v>
      </c>
      <c r="AM9" s="103"/>
      <c r="AN9" s="10"/>
      <c r="AO9" s="10"/>
      <c r="AP9" s="10"/>
      <c r="AQ9" s="10"/>
    </row>
    <row r="10" spans="1:43" ht="64.5" customHeight="1" x14ac:dyDescent="0.25">
      <c r="A10" s="110" t="s">
        <v>65</v>
      </c>
      <c r="B10" s="34" t="s">
        <v>60</v>
      </c>
      <c r="C10" s="35">
        <v>278</v>
      </c>
      <c r="D10" s="35">
        <v>16.559999999999999</v>
      </c>
      <c r="E10" s="35">
        <f t="shared" si="7"/>
        <v>5.9569999999999998E-2</v>
      </c>
      <c r="F10" s="89">
        <f t="shared" si="8"/>
        <v>370882.51199999999</v>
      </c>
      <c r="G10" s="86">
        <f t="shared" si="9"/>
        <v>22093.47</v>
      </c>
      <c r="H10" s="85">
        <f t="shared" si="10"/>
        <v>6141984.6600000001</v>
      </c>
      <c r="I10" s="85">
        <v>0.9</v>
      </c>
      <c r="J10" s="35">
        <f t="shared" si="11"/>
        <v>3.2399999999999998E-3</v>
      </c>
      <c r="K10" s="85">
        <f t="shared" si="12"/>
        <v>356071</v>
      </c>
      <c r="L10" s="85">
        <f>ROUND((J10*K10),1)</f>
        <v>1153.7</v>
      </c>
      <c r="M10" s="85">
        <f t="shared" si="14"/>
        <v>320728.60000000003</v>
      </c>
      <c r="N10" s="23"/>
      <c r="O10" s="8"/>
      <c r="P10" s="6"/>
      <c r="Q10" s="7"/>
      <c r="R10" s="7"/>
      <c r="S10" s="85">
        <v>3940.5</v>
      </c>
      <c r="T10" s="94">
        <f t="shared" si="0"/>
        <v>27187.670000000002</v>
      </c>
      <c r="U10" s="95">
        <f t="shared" si="1"/>
        <v>58380</v>
      </c>
      <c r="V10" s="96">
        <v>1917170</v>
      </c>
      <c r="W10" s="97">
        <f>ROUND((($V$10/($U$10+$U$11+$U$12+$U$13))*(35*6)),3)</f>
        <v>3127.52</v>
      </c>
      <c r="X10" s="35">
        <v>243333.21</v>
      </c>
      <c r="Y10" s="97">
        <f>ROUND((($X$10/($U$10+$U$11+$U$12+$U$13))*(35*6)),3)</f>
        <v>396.95499999999998</v>
      </c>
      <c r="Z10" s="4"/>
      <c r="AA10" s="22">
        <f>ROUND(((Z10/(U10+U11+U12+U13))*(35*6)),3)</f>
        <v>0</v>
      </c>
      <c r="AB10" s="35">
        <f>ROUND((('ФОТ на 2020'!M8+'ФОТ на 2020'!P8+'ФОТ на 2020'!V8+'ФОТ на 2020'!Y8)*1.302*1000),1)</f>
        <v>7523476.7999999998</v>
      </c>
      <c r="AC10" s="97">
        <f>ROUND((($AB$10/($U$10+$U$11+$U$12+$U$13))*(35*6)),3)</f>
        <v>12273.208000000001</v>
      </c>
      <c r="AD10" s="35">
        <v>194200</v>
      </c>
      <c r="AE10" s="97">
        <f>ROUND((($AD$10/($U$10+$U$11+$U$12+$U$13))*(35*6)),3)</f>
        <v>316.803</v>
      </c>
      <c r="AF10" s="101">
        <f t="shared" si="5"/>
        <v>16114.486000000001</v>
      </c>
      <c r="AG10" s="101">
        <f t="shared" si="6"/>
        <v>43302.156000000003</v>
      </c>
      <c r="AH10" s="35">
        <v>843900.75</v>
      </c>
      <c r="AI10" s="35">
        <f>(AH10/(C10+C11+C12+C13))*C10</f>
        <v>382715.18515497551</v>
      </c>
      <c r="AJ10" s="35">
        <v>1146630</v>
      </c>
      <c r="AK10" s="35">
        <f>(AJ10/(C10+C11+C12+C13))*C10</f>
        <v>520005.12234910275</v>
      </c>
      <c r="AL10" s="102">
        <f t="shared" si="15"/>
        <v>12940719.68</v>
      </c>
      <c r="AM10" s="103">
        <f>ROUND(((AL10+AL11+AL12+AL13)/1000),1)</f>
        <v>33236.6</v>
      </c>
      <c r="AN10" s="10"/>
      <c r="AO10" s="10"/>
      <c r="AP10" s="10">
        <f>ROUND(((AN10/AM10)*100),1)</f>
        <v>0</v>
      </c>
      <c r="AQ10" s="10">
        <f>AN10-AM10</f>
        <v>-33236.6</v>
      </c>
    </row>
    <row r="11" spans="1:43" ht="82.5" customHeight="1" x14ac:dyDescent="0.25">
      <c r="A11" s="112"/>
      <c r="B11" s="34" t="s">
        <v>66</v>
      </c>
      <c r="C11" s="35">
        <v>11</v>
      </c>
      <c r="D11" s="35">
        <v>1.38</v>
      </c>
      <c r="E11" s="35">
        <f t="shared" si="7"/>
        <v>0.12545000000000001</v>
      </c>
      <c r="F11" s="89">
        <f t="shared" si="8"/>
        <v>370882.51199999999</v>
      </c>
      <c r="G11" s="86">
        <f t="shared" si="9"/>
        <v>46527.21</v>
      </c>
      <c r="H11" s="85">
        <f t="shared" si="10"/>
        <v>511799.31</v>
      </c>
      <c r="I11" s="85"/>
      <c r="J11" s="35">
        <f t="shared" si="11"/>
        <v>0</v>
      </c>
      <c r="K11" s="85">
        <f t="shared" si="12"/>
        <v>356071</v>
      </c>
      <c r="L11" s="85">
        <f t="shared" ref="L11:L67" si="17">ROUND((J11*K11),1)</f>
        <v>0</v>
      </c>
      <c r="M11" s="85">
        <f t="shared" si="14"/>
        <v>0</v>
      </c>
      <c r="N11" s="23"/>
      <c r="O11" s="8"/>
      <c r="P11" s="6"/>
      <c r="Q11" s="7"/>
      <c r="R11" s="7"/>
      <c r="S11" s="85">
        <v>3940.5</v>
      </c>
      <c r="T11" s="94">
        <f t="shared" si="0"/>
        <v>50467.71</v>
      </c>
      <c r="U11" s="95">
        <f t="shared" si="1"/>
        <v>2310</v>
      </c>
      <c r="V11" s="21"/>
      <c r="W11" s="97">
        <f t="shared" ref="W11:W13" si="18">ROUND((($V$10/($U$10+$U$11+$U$12+$U$13))*(35*6)),3)</f>
        <v>3127.52</v>
      </c>
      <c r="X11" s="4"/>
      <c r="Y11" s="97">
        <f t="shared" ref="Y11:Y13" si="19">ROUND((($X$10/($U$10+$U$11+$U$12+$U$13))*(35*6)),3)</f>
        <v>396.95499999999998</v>
      </c>
      <c r="Z11" s="4"/>
      <c r="AA11" s="4"/>
      <c r="AB11" s="4"/>
      <c r="AC11" s="97">
        <f t="shared" ref="AC11:AC13" si="20">ROUND((($AB$10/($U$10+$U$11+$U$12+$U$13))*(35*6)),3)</f>
        <v>12273.208000000001</v>
      </c>
      <c r="AD11" s="4"/>
      <c r="AE11" s="97">
        <f t="shared" ref="AE11:AE13" si="21">ROUND((($AD$10/($U$10+$U$11+$U$12+$U$13))*(35*6)),3)</f>
        <v>316.803</v>
      </c>
      <c r="AF11" s="101">
        <f t="shared" si="5"/>
        <v>16114.486000000001</v>
      </c>
      <c r="AG11" s="101">
        <f t="shared" si="6"/>
        <v>66582.195999999996</v>
      </c>
      <c r="AH11" s="4"/>
      <c r="AI11" s="35">
        <f>(AH10/(C10+C11+C12+C13))*C11</f>
        <v>15143.406606851549</v>
      </c>
      <c r="AJ11" s="4"/>
      <c r="AK11" s="35">
        <f>(AJ10/(C10+C11+C12+C13))*C11</f>
        <v>20575.742251223492</v>
      </c>
      <c r="AL11" s="102">
        <f t="shared" si="15"/>
        <v>768123.3</v>
      </c>
      <c r="AM11" s="103"/>
      <c r="AN11" s="10"/>
      <c r="AO11" s="10"/>
      <c r="AP11" s="10"/>
      <c r="AQ11" s="10"/>
    </row>
    <row r="12" spans="1:43" ht="57.75" customHeight="1" x14ac:dyDescent="0.25">
      <c r="A12" s="112"/>
      <c r="B12" s="34" t="s">
        <v>61</v>
      </c>
      <c r="C12" s="35">
        <v>268</v>
      </c>
      <c r="D12" s="35">
        <v>24.41</v>
      </c>
      <c r="E12" s="35">
        <f t="shared" si="7"/>
        <v>9.1079999999999994E-2</v>
      </c>
      <c r="F12" s="89">
        <f t="shared" si="8"/>
        <v>370882.51199999999</v>
      </c>
      <c r="G12" s="86">
        <f t="shared" si="9"/>
        <v>33779.980000000003</v>
      </c>
      <c r="H12" s="85">
        <f t="shared" si="10"/>
        <v>9053034.6400000006</v>
      </c>
      <c r="I12" s="85">
        <v>0.9</v>
      </c>
      <c r="J12" s="35">
        <f t="shared" si="11"/>
        <v>3.3600000000000001E-3</v>
      </c>
      <c r="K12" s="85">
        <f t="shared" si="12"/>
        <v>356071</v>
      </c>
      <c r="L12" s="85">
        <f t="shared" si="17"/>
        <v>1196.4000000000001</v>
      </c>
      <c r="M12" s="85">
        <f t="shared" si="14"/>
        <v>320635.2</v>
      </c>
      <c r="N12" s="23"/>
      <c r="O12" s="8"/>
      <c r="P12" s="6"/>
      <c r="Q12" s="7"/>
      <c r="R12" s="7"/>
      <c r="S12" s="85">
        <v>3940.5</v>
      </c>
      <c r="T12" s="94">
        <f t="shared" si="0"/>
        <v>38916.880000000005</v>
      </c>
      <c r="U12" s="95">
        <f t="shared" si="1"/>
        <v>56280</v>
      </c>
      <c r="V12" s="21"/>
      <c r="W12" s="97">
        <f t="shared" si="18"/>
        <v>3127.52</v>
      </c>
      <c r="X12" s="4"/>
      <c r="Y12" s="97">
        <f t="shared" si="19"/>
        <v>396.95499999999998</v>
      </c>
      <c r="Z12" s="4"/>
      <c r="AA12" s="4"/>
      <c r="AB12" s="4"/>
      <c r="AC12" s="97">
        <f t="shared" si="20"/>
        <v>12273.208000000001</v>
      </c>
      <c r="AD12" s="4"/>
      <c r="AE12" s="97">
        <f t="shared" si="21"/>
        <v>316.803</v>
      </c>
      <c r="AF12" s="101">
        <f t="shared" si="5"/>
        <v>16114.486000000001</v>
      </c>
      <c r="AG12" s="101">
        <f t="shared" si="6"/>
        <v>55031.366000000009</v>
      </c>
      <c r="AH12" s="4"/>
      <c r="AI12" s="35">
        <f>(AH10/(C10+C11+C12+C13))*C12</f>
        <v>368948.45187601954</v>
      </c>
      <c r="AJ12" s="4"/>
      <c r="AK12" s="35">
        <f>(AJ10/(C10+C11+C12+C13))*C12</f>
        <v>501299.9021207178</v>
      </c>
      <c r="AL12" s="102">
        <f t="shared" si="15"/>
        <v>15618654.439999999</v>
      </c>
      <c r="AM12" s="103"/>
      <c r="AN12" s="10"/>
      <c r="AO12" s="10"/>
      <c r="AP12" s="10"/>
      <c r="AQ12" s="10"/>
    </row>
    <row r="13" spans="1:43" ht="53.25" customHeight="1" x14ac:dyDescent="0.25">
      <c r="A13" s="111"/>
      <c r="B13" s="34" t="s">
        <v>62</v>
      </c>
      <c r="C13" s="35">
        <v>56</v>
      </c>
      <c r="D13" s="35">
        <v>6.83</v>
      </c>
      <c r="E13" s="35">
        <f t="shared" si="7"/>
        <v>0.12196</v>
      </c>
      <c r="F13" s="89">
        <f t="shared" si="8"/>
        <v>370882.51199999999</v>
      </c>
      <c r="G13" s="86">
        <f t="shared" si="9"/>
        <v>45232.83</v>
      </c>
      <c r="H13" s="85">
        <f t="shared" si="10"/>
        <v>2533038.48</v>
      </c>
      <c r="I13" s="85">
        <v>0.2</v>
      </c>
      <c r="J13" s="35">
        <f t="shared" si="11"/>
        <v>3.5699999999999998E-3</v>
      </c>
      <c r="K13" s="85">
        <f t="shared" si="12"/>
        <v>356071</v>
      </c>
      <c r="L13" s="85">
        <f t="shared" si="17"/>
        <v>1271.2</v>
      </c>
      <c r="M13" s="85">
        <f t="shared" si="14"/>
        <v>71187.199999999997</v>
      </c>
      <c r="N13" s="7"/>
      <c r="O13" s="8"/>
      <c r="P13" s="6"/>
      <c r="Q13" s="7"/>
      <c r="R13" s="7"/>
      <c r="S13" s="85">
        <v>3940.5</v>
      </c>
      <c r="T13" s="94">
        <f t="shared" si="0"/>
        <v>50444.53</v>
      </c>
      <c r="U13" s="95">
        <f t="shared" si="1"/>
        <v>11760</v>
      </c>
      <c r="V13" s="21"/>
      <c r="W13" s="97">
        <f t="shared" si="18"/>
        <v>3127.52</v>
      </c>
      <c r="X13" s="4"/>
      <c r="Y13" s="97">
        <f t="shared" si="19"/>
        <v>396.95499999999998</v>
      </c>
      <c r="Z13" s="4"/>
      <c r="AA13" s="4"/>
      <c r="AB13" s="4"/>
      <c r="AC13" s="97">
        <f t="shared" si="20"/>
        <v>12273.208000000001</v>
      </c>
      <c r="AD13" s="4"/>
      <c r="AE13" s="97">
        <f t="shared" si="21"/>
        <v>316.803</v>
      </c>
      <c r="AF13" s="101">
        <f t="shared" si="5"/>
        <v>16114.486000000001</v>
      </c>
      <c r="AG13" s="101">
        <f t="shared" si="6"/>
        <v>66559.016000000003</v>
      </c>
      <c r="AH13" s="4"/>
      <c r="AI13" s="35">
        <f>(AH10/(C10+C11+C12+C13))*C13</f>
        <v>77093.706362153345</v>
      </c>
      <c r="AJ13" s="4"/>
      <c r="AK13" s="35">
        <f>(AJ10/(C10+C11+C12+C13))*C13</f>
        <v>104749.23327895596</v>
      </c>
      <c r="AL13" s="102">
        <f t="shared" si="15"/>
        <v>3909147.84</v>
      </c>
      <c r="AM13" s="103"/>
      <c r="AN13" s="10"/>
      <c r="AO13" s="10"/>
      <c r="AP13" s="10"/>
      <c r="AQ13" s="10"/>
    </row>
    <row r="14" spans="1:43" ht="63.75" customHeight="1" x14ac:dyDescent="0.25">
      <c r="A14" s="110" t="s">
        <v>67</v>
      </c>
      <c r="B14" s="34" t="s">
        <v>60</v>
      </c>
      <c r="C14" s="35">
        <v>554</v>
      </c>
      <c r="D14" s="35">
        <v>27.6</v>
      </c>
      <c r="E14" s="35">
        <f t="shared" si="7"/>
        <v>4.9820000000000003E-2</v>
      </c>
      <c r="F14" s="89">
        <f t="shared" si="8"/>
        <v>370882.51199999999</v>
      </c>
      <c r="G14" s="86">
        <f t="shared" si="9"/>
        <v>18477.37</v>
      </c>
      <c r="H14" s="85">
        <f t="shared" si="10"/>
        <v>10236462.979999999</v>
      </c>
      <c r="I14" s="85">
        <v>4.4000000000000004</v>
      </c>
      <c r="J14" s="35">
        <f t="shared" si="11"/>
        <v>7.9399999999999991E-3</v>
      </c>
      <c r="K14" s="85">
        <f>ROUND((22790*1.302*12),1)</f>
        <v>356071</v>
      </c>
      <c r="L14" s="85">
        <f t="shared" si="17"/>
        <v>2827.2</v>
      </c>
      <c r="M14" s="85">
        <f t="shared" si="14"/>
        <v>1566268.7999999998</v>
      </c>
      <c r="N14" s="7"/>
      <c r="O14" s="8"/>
      <c r="P14" s="6"/>
      <c r="Q14" s="7"/>
      <c r="R14" s="7"/>
      <c r="S14" s="85">
        <v>3427.1</v>
      </c>
      <c r="T14" s="94">
        <f>G14+L14+Q14+S14</f>
        <v>24731.67</v>
      </c>
      <c r="U14" s="95">
        <f t="shared" si="1"/>
        <v>116340</v>
      </c>
      <c r="V14" s="96">
        <v>3550150</v>
      </c>
      <c r="W14" s="97">
        <f>ROUND((($V$14/($U$14+$U$15+$U$16))*(35*6)),3)</f>
        <v>2767.069</v>
      </c>
      <c r="X14" s="35">
        <v>422700</v>
      </c>
      <c r="Y14" s="97">
        <f>ROUND((($X$14/($U$14+$U$15+$U$16))*(35*6)),3)</f>
        <v>329.46199999999999</v>
      </c>
      <c r="Z14" s="4"/>
      <c r="AA14" s="22">
        <f>ROUND(((Z14/(U14+U15+U16))*(35*6)),3)</f>
        <v>0</v>
      </c>
      <c r="AB14" s="35">
        <f>ROUND((('ФОТ на 2020'!M9+'ФОТ на 2020'!M10+'ФОТ на 2020'!P9+'ФОТ на 2020'!V9+'ФОТ на 2020'!V10+'ФОТ на 2020'!Y9+4*12.613*12)*1.302*1000),1)</f>
        <v>12392467.199999999</v>
      </c>
      <c r="AC14" s="97">
        <f>ROUND((($AB$14/($U$14+$U$15+$U$16))*(35*6)),3)</f>
        <v>9658.9770000000008</v>
      </c>
      <c r="AD14" s="35">
        <v>138080</v>
      </c>
      <c r="AE14" s="97">
        <f>ROUND((($AD$14/($U$14+$U$15+$U$16))*(35*6)),3)</f>
        <v>107.623</v>
      </c>
      <c r="AF14" s="101">
        <f t="shared" si="5"/>
        <v>12863.131000000001</v>
      </c>
      <c r="AG14" s="101">
        <f t="shared" si="6"/>
        <v>37594.800999999999</v>
      </c>
      <c r="AH14" s="35">
        <v>1221577.27</v>
      </c>
      <c r="AI14" s="35">
        <f>(AH14/(C14+C15+C16))*C14</f>
        <v>527477.63646141859</v>
      </c>
      <c r="AJ14" s="35">
        <v>1900850</v>
      </c>
      <c r="AK14" s="35">
        <f>(AJ14/(C14+C15+C16))*C14</f>
        <v>820787.9189399844</v>
      </c>
      <c r="AL14" s="102">
        <f t="shared" si="15"/>
        <v>22175785.309999999</v>
      </c>
      <c r="AM14" s="103">
        <f>ROUND(((AL14+AL15+AL16)/1000),1)</f>
        <v>61245.599999999999</v>
      </c>
      <c r="AN14" s="10"/>
      <c r="AO14" s="10"/>
      <c r="AP14" s="10">
        <f>ROUND(((AN14/AM14)*100),1)</f>
        <v>0</v>
      </c>
      <c r="AQ14" s="10">
        <f>AN14-AM14</f>
        <v>-61245.599999999999</v>
      </c>
    </row>
    <row r="15" spans="1:43" ht="53.25" customHeight="1" x14ac:dyDescent="0.25">
      <c r="A15" s="112"/>
      <c r="B15" s="34" t="s">
        <v>61</v>
      </c>
      <c r="C15" s="35">
        <v>635</v>
      </c>
      <c r="D15" s="35">
        <v>54</v>
      </c>
      <c r="E15" s="35">
        <f t="shared" si="7"/>
        <v>8.5040000000000004E-2</v>
      </c>
      <c r="F15" s="89">
        <f t="shared" si="8"/>
        <v>370882.51199999999</v>
      </c>
      <c r="G15" s="86">
        <f t="shared" si="9"/>
        <v>31539.85</v>
      </c>
      <c r="H15" s="85">
        <f t="shared" si="10"/>
        <v>20027804.75</v>
      </c>
      <c r="I15" s="85">
        <v>4.9000000000000004</v>
      </c>
      <c r="J15" s="35">
        <f t="shared" si="11"/>
        <v>7.7200000000000003E-3</v>
      </c>
      <c r="K15" s="85">
        <f t="shared" si="12"/>
        <v>356071</v>
      </c>
      <c r="L15" s="85">
        <f t="shared" si="17"/>
        <v>2748.9</v>
      </c>
      <c r="M15" s="85">
        <f t="shared" si="14"/>
        <v>1745551.5</v>
      </c>
      <c r="N15" s="7"/>
      <c r="O15" s="8"/>
      <c r="P15" s="6"/>
      <c r="Q15" s="7"/>
      <c r="R15" s="7"/>
      <c r="S15" s="85">
        <v>3427.1</v>
      </c>
      <c r="T15" s="94">
        <f t="shared" si="0"/>
        <v>37715.85</v>
      </c>
      <c r="U15" s="95">
        <f t="shared" si="1"/>
        <v>133350</v>
      </c>
      <c r="V15" s="21"/>
      <c r="W15" s="97">
        <f t="shared" ref="W15:W16" si="22">ROUND((($V$14/($U$14+$U$15+$U$16))*(35*6)),3)</f>
        <v>2767.069</v>
      </c>
      <c r="X15" s="4"/>
      <c r="Y15" s="97">
        <f t="shared" ref="Y15:Y16" si="23">ROUND((($X$14/($U$14+$U$15+$U$16))*(35*6)),3)</f>
        <v>329.46199999999999</v>
      </c>
      <c r="Z15" s="4"/>
      <c r="AA15" s="4"/>
      <c r="AB15" s="4"/>
      <c r="AC15" s="97">
        <f t="shared" ref="AC15:AC16" si="24">ROUND((($AB$14/($U$14+$U$15+$U$16))*(35*6)),3)</f>
        <v>9658.9770000000008</v>
      </c>
      <c r="AD15" s="4"/>
      <c r="AE15" s="97">
        <f t="shared" ref="AE15:AE16" si="25">ROUND((($AD$14/($U$14+$U$15+$U$16))*(35*6)),3)</f>
        <v>107.623</v>
      </c>
      <c r="AF15" s="101">
        <f t="shared" si="5"/>
        <v>12863.131000000001</v>
      </c>
      <c r="AG15" s="101">
        <f t="shared" si="6"/>
        <v>50578.981</v>
      </c>
      <c r="AH15" s="4"/>
      <c r="AI15" s="35">
        <f>(AH14/(C14+C15+C16))*C15</f>
        <v>604599.81796570541</v>
      </c>
      <c r="AJ15" s="4"/>
      <c r="AK15" s="35">
        <f>(AJ14/(C14+C15+C16))*C15</f>
        <v>940794.81683554174</v>
      </c>
      <c r="AL15" s="102">
        <f t="shared" si="15"/>
        <v>33663047.57</v>
      </c>
      <c r="AM15" s="103"/>
      <c r="AN15" s="10"/>
      <c r="AO15" s="10"/>
      <c r="AP15" s="10"/>
      <c r="AQ15" s="10"/>
    </row>
    <row r="16" spans="1:43" ht="48" customHeight="1" x14ac:dyDescent="0.25">
      <c r="A16" s="111"/>
      <c r="B16" s="34" t="s">
        <v>62</v>
      </c>
      <c r="C16" s="35">
        <v>94</v>
      </c>
      <c r="D16" s="35">
        <v>9.16</v>
      </c>
      <c r="E16" s="35">
        <f t="shared" si="7"/>
        <v>9.7449999999999995E-2</v>
      </c>
      <c r="F16" s="89">
        <f t="shared" si="8"/>
        <v>370882.51199999999</v>
      </c>
      <c r="G16" s="86">
        <f t="shared" si="9"/>
        <v>36142.5</v>
      </c>
      <c r="H16" s="85">
        <f t="shared" si="10"/>
        <v>3397395</v>
      </c>
      <c r="I16" s="85">
        <v>0.7</v>
      </c>
      <c r="J16" s="35">
        <f t="shared" si="11"/>
        <v>7.45E-3</v>
      </c>
      <c r="K16" s="85">
        <f t="shared" si="12"/>
        <v>356071</v>
      </c>
      <c r="L16" s="85">
        <f t="shared" si="17"/>
        <v>2652.7</v>
      </c>
      <c r="M16" s="85">
        <f t="shared" si="14"/>
        <v>249353.8</v>
      </c>
      <c r="N16" s="7"/>
      <c r="O16" s="8"/>
      <c r="P16" s="6"/>
      <c r="Q16" s="7"/>
      <c r="R16" s="7"/>
      <c r="S16" s="85">
        <v>3427.1</v>
      </c>
      <c r="T16" s="94">
        <f t="shared" si="0"/>
        <v>42222.299999999996</v>
      </c>
      <c r="U16" s="95">
        <f t="shared" si="1"/>
        <v>19740</v>
      </c>
      <c r="V16" s="21"/>
      <c r="W16" s="97">
        <f t="shared" si="22"/>
        <v>2767.069</v>
      </c>
      <c r="X16" s="4"/>
      <c r="Y16" s="97">
        <f t="shared" si="23"/>
        <v>329.46199999999999</v>
      </c>
      <c r="Z16" s="4"/>
      <c r="AA16" s="4"/>
      <c r="AB16" s="4"/>
      <c r="AC16" s="97">
        <f t="shared" si="24"/>
        <v>9658.9770000000008</v>
      </c>
      <c r="AD16" s="4"/>
      <c r="AE16" s="97">
        <f t="shared" si="25"/>
        <v>107.623</v>
      </c>
      <c r="AF16" s="101">
        <f t="shared" si="5"/>
        <v>12863.131000000001</v>
      </c>
      <c r="AG16" s="101">
        <f t="shared" si="6"/>
        <v>55085.430999999997</v>
      </c>
      <c r="AH16" s="4"/>
      <c r="AI16" s="35">
        <f>(AH14/(C14+C15+C16))*C16</f>
        <v>89499.815572876076</v>
      </c>
      <c r="AJ16" s="4"/>
      <c r="AK16" s="35">
        <f>(AJ14/(C14+C15+C16))*C16</f>
        <v>139267.26422447388</v>
      </c>
      <c r="AL16" s="102">
        <f t="shared" si="15"/>
        <v>5406797.5899999999</v>
      </c>
      <c r="AM16" s="103"/>
      <c r="AN16" s="10"/>
      <c r="AO16" s="10"/>
      <c r="AP16" s="10"/>
      <c r="AQ16" s="10"/>
    </row>
    <row r="17" spans="1:43" ht="60.75" x14ac:dyDescent="0.25">
      <c r="A17" s="110" t="s">
        <v>68</v>
      </c>
      <c r="B17" s="34" t="s">
        <v>60</v>
      </c>
      <c r="C17" s="35">
        <v>178</v>
      </c>
      <c r="D17" s="35">
        <v>11.2</v>
      </c>
      <c r="E17" s="35">
        <f t="shared" si="7"/>
        <v>6.2920000000000004E-2</v>
      </c>
      <c r="F17" s="89">
        <f t="shared" si="8"/>
        <v>370882.51199999999</v>
      </c>
      <c r="G17" s="86">
        <f t="shared" si="9"/>
        <v>23335.93</v>
      </c>
      <c r="H17" s="85">
        <f t="shared" si="10"/>
        <v>4153795.54</v>
      </c>
      <c r="I17" s="85">
        <v>1.3</v>
      </c>
      <c r="J17" s="35">
        <f t="shared" si="11"/>
        <v>7.3000000000000001E-3</v>
      </c>
      <c r="K17" s="85">
        <f t="shared" si="12"/>
        <v>356071</v>
      </c>
      <c r="L17" s="85">
        <f t="shared" si="17"/>
        <v>2599.3000000000002</v>
      </c>
      <c r="M17" s="85">
        <f t="shared" si="14"/>
        <v>462675.4</v>
      </c>
      <c r="N17" s="7"/>
      <c r="O17" s="8"/>
      <c r="P17" s="6"/>
      <c r="Q17" s="7"/>
      <c r="R17" s="7"/>
      <c r="S17" s="85">
        <v>4139</v>
      </c>
      <c r="T17" s="94">
        <f t="shared" si="0"/>
        <v>30074.23</v>
      </c>
      <c r="U17" s="95">
        <f t="shared" si="1"/>
        <v>37380</v>
      </c>
      <c r="V17" s="96">
        <v>807340</v>
      </c>
      <c r="W17" s="97">
        <f>ROUND((($V$17/($U$17+$U$18+$U$19+$U$20+$U$21))*(35*6)),3)</f>
        <v>1798.085</v>
      </c>
      <c r="X17" s="35">
        <v>126960</v>
      </c>
      <c r="Y17" s="97">
        <f>ROUND((($X$17/($U$17+$U$18+$U$19+$U$20+$U$21))*(35*6)),3)</f>
        <v>282.762</v>
      </c>
      <c r="Z17" s="4"/>
      <c r="AA17" s="22">
        <f>ROUND(((Z17/(U17+U18+U19+U20+U21))*(35*6)),3)</f>
        <v>0</v>
      </c>
      <c r="AB17" s="35">
        <f>ROUND((('ФОТ на 2020'!M11+'ФОТ на 2020'!P11+'ФОТ на 2020'!V11+'ФОТ на 2020'!Y11)*1.302*1000),1)</f>
        <v>5033011.2000000002</v>
      </c>
      <c r="AC17" s="97">
        <f>ROUND((($AB$17/($U$17+$U$18+$U$19+$U$20+$U$21))*(35*6)),3)</f>
        <v>11209.379000000001</v>
      </c>
      <c r="AD17" s="35">
        <v>81380</v>
      </c>
      <c r="AE17" s="97">
        <f>ROUND((($AD$17/($U$17+$U$18+$U$19+$U$20+$U$21))*(35*6)),3)</f>
        <v>181.24700000000001</v>
      </c>
      <c r="AF17" s="101">
        <f t="shared" si="5"/>
        <v>13471.473</v>
      </c>
      <c r="AG17" s="101">
        <f t="shared" si="6"/>
        <v>43545.703000000001</v>
      </c>
      <c r="AH17" s="35">
        <v>177525.24</v>
      </c>
      <c r="AI17" s="35">
        <f>(AH17/(C17+C18+C19+C20+C21))*C17</f>
        <v>70377.489354120262</v>
      </c>
      <c r="AJ17" s="35">
        <v>512660</v>
      </c>
      <c r="AK17" s="35">
        <f>(AJ17/(C17+C18+C19+C20+C21))*C17</f>
        <v>203237.14922048998</v>
      </c>
      <c r="AL17" s="102">
        <f t="shared" si="15"/>
        <v>8024749.7699999996</v>
      </c>
      <c r="AM17" s="103">
        <f>ROUND(((AL17+AL18+AL19+AL20+AL21)/1000),1)</f>
        <v>24036.799999999999</v>
      </c>
      <c r="AN17" s="10"/>
      <c r="AO17" s="10"/>
      <c r="AP17" s="10">
        <f>ROUND(((AN17/AM17)*100),1)</f>
        <v>0</v>
      </c>
      <c r="AQ17" s="10">
        <f>AN17-AM17</f>
        <v>-24036.799999999999</v>
      </c>
    </row>
    <row r="18" spans="1:43" ht="72.75" x14ac:dyDescent="0.25">
      <c r="A18" s="112"/>
      <c r="B18" s="34" t="s">
        <v>66</v>
      </c>
      <c r="C18" s="4"/>
      <c r="D18" s="4"/>
      <c r="E18" s="35">
        <v>0</v>
      </c>
      <c r="F18" s="89">
        <v>0</v>
      </c>
      <c r="G18" s="86">
        <f t="shared" si="9"/>
        <v>0</v>
      </c>
      <c r="H18" s="85">
        <f t="shared" si="10"/>
        <v>0</v>
      </c>
      <c r="I18" s="85"/>
      <c r="J18" s="35">
        <v>0</v>
      </c>
      <c r="K18" s="85">
        <f t="shared" si="12"/>
        <v>356071</v>
      </c>
      <c r="L18" s="85">
        <f t="shared" si="17"/>
        <v>0</v>
      </c>
      <c r="M18" s="85">
        <f t="shared" si="14"/>
        <v>0</v>
      </c>
      <c r="N18" s="7"/>
      <c r="O18" s="8"/>
      <c r="P18" s="6"/>
      <c r="Q18" s="7"/>
      <c r="R18" s="7"/>
      <c r="S18" s="85">
        <v>0</v>
      </c>
      <c r="T18" s="94">
        <f t="shared" si="0"/>
        <v>0</v>
      </c>
      <c r="U18" s="95">
        <f t="shared" si="1"/>
        <v>0</v>
      </c>
      <c r="V18" s="21"/>
      <c r="W18" s="97">
        <v>0</v>
      </c>
      <c r="X18" s="4"/>
      <c r="Y18" s="97"/>
      <c r="Z18" s="4"/>
      <c r="AA18" s="4"/>
      <c r="AB18" s="4"/>
      <c r="AC18" s="97"/>
      <c r="AD18" s="4"/>
      <c r="AE18" s="97"/>
      <c r="AF18" s="101">
        <f t="shared" si="5"/>
        <v>0</v>
      </c>
      <c r="AG18" s="101">
        <f t="shared" si="6"/>
        <v>0</v>
      </c>
      <c r="AH18" s="4"/>
      <c r="AI18" s="35">
        <f>(AH17/(C17+C18+C19+C20+C21))*C18</f>
        <v>0</v>
      </c>
      <c r="AJ18" s="4"/>
      <c r="AK18" s="35">
        <f>(AJ17/(C17+C18+C19+C20+C21))*C18</f>
        <v>0</v>
      </c>
      <c r="AL18" s="102">
        <f t="shared" si="15"/>
        <v>0</v>
      </c>
      <c r="AM18" s="103"/>
      <c r="AN18" s="10"/>
      <c r="AO18" s="10"/>
      <c r="AP18" s="10"/>
      <c r="AQ18" s="10"/>
    </row>
    <row r="19" spans="1:43" ht="48" customHeight="1" x14ac:dyDescent="0.25">
      <c r="A19" s="112"/>
      <c r="B19" s="34" t="s">
        <v>61</v>
      </c>
      <c r="C19" s="35">
        <v>212</v>
      </c>
      <c r="D19" s="35">
        <v>20.25</v>
      </c>
      <c r="E19" s="35">
        <f t="shared" si="7"/>
        <v>9.5519999999999994E-2</v>
      </c>
      <c r="F19" s="89">
        <f t="shared" si="8"/>
        <v>370882.51199999999</v>
      </c>
      <c r="G19" s="86">
        <f t="shared" si="9"/>
        <v>35426.699999999997</v>
      </c>
      <c r="H19" s="85">
        <f t="shared" si="10"/>
        <v>7510460.3999999994</v>
      </c>
      <c r="I19" s="85">
        <v>1.4</v>
      </c>
      <c r="J19" s="35">
        <f t="shared" si="11"/>
        <v>6.6E-3</v>
      </c>
      <c r="K19" s="85">
        <f t="shared" si="12"/>
        <v>356071</v>
      </c>
      <c r="L19" s="85">
        <f t="shared" si="17"/>
        <v>2350.1</v>
      </c>
      <c r="M19" s="85">
        <f t="shared" si="14"/>
        <v>498221.19999999995</v>
      </c>
      <c r="N19" s="7"/>
      <c r="O19" s="8"/>
      <c r="P19" s="6"/>
      <c r="Q19" s="7"/>
      <c r="R19" s="7"/>
      <c r="S19" s="85">
        <v>4139</v>
      </c>
      <c r="T19" s="94">
        <f t="shared" si="0"/>
        <v>41915.799999999996</v>
      </c>
      <c r="U19" s="95">
        <f t="shared" si="1"/>
        <v>44520</v>
      </c>
      <c r="V19" s="21"/>
      <c r="W19" s="97">
        <f t="shared" ref="W18:W21" si="26">ROUND((($V$17/($U$17+$U$18+$U$19+$U$20+$U$21))*(35*6)),3)</f>
        <v>1798.085</v>
      </c>
      <c r="X19" s="4"/>
      <c r="Y19" s="97">
        <f t="shared" ref="Y18:Y21" si="27">ROUND((($X$17/($U$17+$U$18+$U$19+$U$20+$U$21))*(35*6)),3)</f>
        <v>282.762</v>
      </c>
      <c r="Z19" s="4"/>
      <c r="AA19" s="4"/>
      <c r="AB19" s="4"/>
      <c r="AC19" s="97">
        <f t="shared" ref="AC18:AC21" si="28">ROUND((($AB$17/($U$17+$U$18+$U$19+$U$20+$U$21))*(35*6)),3)</f>
        <v>11209.379000000001</v>
      </c>
      <c r="AD19" s="4"/>
      <c r="AE19" s="97">
        <f t="shared" ref="AE18:AE21" si="29">ROUND((($AD$17/($U$17+$U$18+$U$19+$U$20+$U$21))*(35*6)),3)</f>
        <v>181.24700000000001</v>
      </c>
      <c r="AF19" s="101">
        <f t="shared" si="5"/>
        <v>13471.473</v>
      </c>
      <c r="AG19" s="101">
        <f t="shared" si="6"/>
        <v>55387.272999999994</v>
      </c>
      <c r="AH19" s="4"/>
      <c r="AI19" s="35">
        <f>(AH17/(C17+C18+C19+C20+C21))*C19</f>
        <v>83820.380579064586</v>
      </c>
      <c r="AJ19" s="4"/>
      <c r="AK19" s="35">
        <f>(AJ17/(C17+C18+C19+C20+C21))*C19</f>
        <v>242057.72828507796</v>
      </c>
      <c r="AL19" s="102">
        <f t="shared" si="15"/>
        <v>12067979.98</v>
      </c>
      <c r="AM19" s="103"/>
      <c r="AN19" s="10"/>
      <c r="AO19" s="10"/>
      <c r="AP19" s="10"/>
      <c r="AQ19" s="10"/>
    </row>
    <row r="20" spans="1:43" ht="48" customHeight="1" x14ac:dyDescent="0.25">
      <c r="A20" s="112"/>
      <c r="B20" s="34" t="s">
        <v>69</v>
      </c>
      <c r="C20" s="35">
        <v>36</v>
      </c>
      <c r="D20" s="35">
        <v>5.08</v>
      </c>
      <c r="E20" s="35">
        <f t="shared" si="7"/>
        <v>0.14111000000000001</v>
      </c>
      <c r="F20" s="89">
        <f t="shared" si="8"/>
        <v>370882.51199999999</v>
      </c>
      <c r="G20" s="86">
        <f t="shared" si="9"/>
        <v>52335.23</v>
      </c>
      <c r="H20" s="85">
        <f t="shared" si="10"/>
        <v>1884068.28</v>
      </c>
      <c r="I20" s="85">
        <v>0.2</v>
      </c>
      <c r="J20" s="35">
        <f t="shared" si="11"/>
        <v>5.5599999999999998E-3</v>
      </c>
      <c r="K20" s="85">
        <f t="shared" si="12"/>
        <v>356071</v>
      </c>
      <c r="L20" s="85">
        <f t="shared" si="17"/>
        <v>1979.8</v>
      </c>
      <c r="M20" s="85">
        <f t="shared" si="14"/>
        <v>71272.800000000003</v>
      </c>
      <c r="N20" s="7"/>
      <c r="O20" s="8"/>
      <c r="P20" s="6"/>
      <c r="Q20" s="7"/>
      <c r="R20" s="7"/>
      <c r="S20" s="85">
        <v>4139</v>
      </c>
      <c r="T20" s="94">
        <f t="shared" si="0"/>
        <v>58454.030000000006</v>
      </c>
      <c r="U20" s="95">
        <f t="shared" si="1"/>
        <v>7560</v>
      </c>
      <c r="V20" s="21"/>
      <c r="W20" s="97">
        <f t="shared" si="26"/>
        <v>1798.085</v>
      </c>
      <c r="X20" s="4"/>
      <c r="Y20" s="97">
        <f t="shared" si="27"/>
        <v>282.762</v>
      </c>
      <c r="Z20" s="4"/>
      <c r="AA20" s="4"/>
      <c r="AB20" s="4"/>
      <c r="AC20" s="97">
        <f t="shared" si="28"/>
        <v>11209.379000000001</v>
      </c>
      <c r="AD20" s="4"/>
      <c r="AE20" s="97">
        <f t="shared" si="29"/>
        <v>181.24700000000001</v>
      </c>
      <c r="AF20" s="101">
        <f t="shared" si="5"/>
        <v>13471.473</v>
      </c>
      <c r="AG20" s="101">
        <f t="shared" si="6"/>
        <v>71925.503000000012</v>
      </c>
      <c r="AH20" s="4"/>
      <c r="AI20" s="35">
        <f>(AH17/(C17+C18+C19+C20+C21))*C20</f>
        <v>14233.649532293986</v>
      </c>
      <c r="AJ20" s="4"/>
      <c r="AK20" s="35">
        <f>(AJ17/(C17+C18+C19+C20+C21))*C20</f>
        <v>41104.142538975502</v>
      </c>
      <c r="AL20" s="102">
        <f t="shared" si="15"/>
        <v>2644655.9</v>
      </c>
      <c r="AM20" s="103"/>
      <c r="AN20" s="10"/>
      <c r="AO20" s="10"/>
      <c r="AP20" s="10"/>
      <c r="AQ20" s="10"/>
    </row>
    <row r="21" spans="1:43" ht="47.25" customHeight="1" x14ac:dyDescent="0.25">
      <c r="A21" s="111"/>
      <c r="B21" s="34" t="s">
        <v>62</v>
      </c>
      <c r="C21" s="35">
        <v>23</v>
      </c>
      <c r="D21" s="35">
        <v>2.2200000000000002</v>
      </c>
      <c r="E21" s="35">
        <f t="shared" si="7"/>
        <v>9.6519999999999995E-2</v>
      </c>
      <c r="F21" s="89">
        <f t="shared" si="8"/>
        <v>370882.51199999999</v>
      </c>
      <c r="G21" s="86">
        <f t="shared" si="9"/>
        <v>35797.58</v>
      </c>
      <c r="H21" s="85">
        <f t="shared" si="10"/>
        <v>823344.34000000008</v>
      </c>
      <c r="I21" s="85">
        <v>0.1</v>
      </c>
      <c r="J21" s="35">
        <f t="shared" si="11"/>
        <v>4.3499999999999997E-3</v>
      </c>
      <c r="K21" s="85">
        <f t="shared" si="12"/>
        <v>356071</v>
      </c>
      <c r="L21" s="85">
        <f t="shared" si="17"/>
        <v>1548.9</v>
      </c>
      <c r="M21" s="85">
        <f t="shared" si="14"/>
        <v>35624.700000000004</v>
      </c>
      <c r="N21" s="7"/>
      <c r="O21" s="8"/>
      <c r="P21" s="6"/>
      <c r="Q21" s="7"/>
      <c r="R21" s="7"/>
      <c r="S21" s="85">
        <v>4139</v>
      </c>
      <c r="T21" s="94">
        <f t="shared" si="0"/>
        <v>41485.480000000003</v>
      </c>
      <c r="U21" s="95">
        <f t="shared" si="1"/>
        <v>4830</v>
      </c>
      <c r="V21" s="21"/>
      <c r="W21" s="97">
        <f t="shared" si="26"/>
        <v>1798.085</v>
      </c>
      <c r="X21" s="4"/>
      <c r="Y21" s="97">
        <f t="shared" si="27"/>
        <v>282.762</v>
      </c>
      <c r="Z21" s="4"/>
      <c r="AA21" s="4"/>
      <c r="AB21" s="4"/>
      <c r="AC21" s="97">
        <f t="shared" si="28"/>
        <v>11209.379000000001</v>
      </c>
      <c r="AD21" s="4"/>
      <c r="AE21" s="97">
        <f t="shared" si="29"/>
        <v>181.24700000000001</v>
      </c>
      <c r="AF21" s="101">
        <f t="shared" si="5"/>
        <v>13471.473</v>
      </c>
      <c r="AG21" s="101">
        <f t="shared" si="6"/>
        <v>54956.953000000001</v>
      </c>
      <c r="AH21" s="4"/>
      <c r="AI21" s="35">
        <f>(AH17/(C17+C18+C19+C20+C21))*C21</f>
        <v>9093.7205345211569</v>
      </c>
      <c r="AJ21" s="4"/>
      <c r="AK21" s="35">
        <f>(AJ17/(C17+C18+C19+C20+C21))*C21</f>
        <v>26260.979955456572</v>
      </c>
      <c r="AL21" s="102">
        <f>ROUND(((AG21*C21)+AI21+AK21),2)</f>
        <v>1299364.6200000001</v>
      </c>
      <c r="AM21" s="103"/>
      <c r="AN21" s="10"/>
      <c r="AO21" s="10"/>
      <c r="AP21" s="10"/>
      <c r="AQ21" s="10"/>
    </row>
    <row r="22" spans="1:43" ht="60.75" x14ac:dyDescent="0.25">
      <c r="A22" s="110" t="s">
        <v>70</v>
      </c>
      <c r="B22" s="34" t="s">
        <v>60</v>
      </c>
      <c r="C22" s="35">
        <v>325</v>
      </c>
      <c r="D22" s="35">
        <v>16.8</v>
      </c>
      <c r="E22" s="35">
        <f t="shared" si="7"/>
        <v>5.169E-2</v>
      </c>
      <c r="F22" s="89">
        <f t="shared" si="8"/>
        <v>370882.51199999999</v>
      </c>
      <c r="G22" s="86">
        <f t="shared" si="9"/>
        <v>19170.919999999998</v>
      </c>
      <c r="H22" s="85">
        <f t="shared" si="10"/>
        <v>6230548.9999999991</v>
      </c>
      <c r="I22" s="85">
        <v>2.4</v>
      </c>
      <c r="J22" s="35">
        <f t="shared" si="11"/>
        <v>7.3800000000000003E-3</v>
      </c>
      <c r="K22" s="85">
        <f t="shared" si="12"/>
        <v>356071</v>
      </c>
      <c r="L22" s="85">
        <f t="shared" si="17"/>
        <v>2627.8</v>
      </c>
      <c r="M22" s="85">
        <f t="shared" si="14"/>
        <v>854035.00000000012</v>
      </c>
      <c r="N22" s="7"/>
      <c r="O22" s="8"/>
      <c r="P22" s="6"/>
      <c r="Q22" s="7"/>
      <c r="R22" s="7"/>
      <c r="S22" s="85">
        <v>3625.6</v>
      </c>
      <c r="T22" s="94">
        <f t="shared" si="0"/>
        <v>25424.319999999996</v>
      </c>
      <c r="U22" s="95">
        <f t="shared" si="1"/>
        <v>68250</v>
      </c>
      <c r="V22" s="96">
        <v>4379420</v>
      </c>
      <c r="W22" s="97">
        <f>ROUND((($V$22/($U$22+$U$23+$U$24))*(35*6)),3)</f>
        <v>6159.5219999999999</v>
      </c>
      <c r="X22" s="35">
        <v>565400</v>
      </c>
      <c r="Y22" s="97">
        <f>ROUND((($X$22/($U$22+$U$23+$U$24))*(35*6)),3)</f>
        <v>795.21799999999996</v>
      </c>
      <c r="Z22" s="4"/>
      <c r="AA22" s="22">
        <f>ROUND(((Z22/(U22+U23+U24))*(35*6)),3)</f>
        <v>0</v>
      </c>
      <c r="AB22" s="35">
        <f>ROUND((('ФОТ на 2020'!M12+'ФОТ на 2020'!P12+'ФОТ на 2020'!V12+'ФОТ на 2020'!Y12)*1.302*1000),1)</f>
        <v>9978658.1999999993</v>
      </c>
      <c r="AC22" s="97">
        <f>ROUND((($AB$22/($U$22+$U$23+$U$24))*(35*6)),3)</f>
        <v>14034.681</v>
      </c>
      <c r="AD22" s="35">
        <v>514700</v>
      </c>
      <c r="AE22" s="97">
        <f>ROUND((($AD$22/($U$22+$U$23+$U$24))*(35*6)),3)</f>
        <v>723.91</v>
      </c>
      <c r="AF22" s="101">
        <f t="shared" si="5"/>
        <v>21713.331000000002</v>
      </c>
      <c r="AG22" s="101">
        <f t="shared" si="6"/>
        <v>47137.650999999998</v>
      </c>
      <c r="AH22" s="35">
        <v>8539631.6999999993</v>
      </c>
      <c r="AI22" s="35">
        <f>(AH22/(C22+C23+C24))*C22</f>
        <v>3903488.4704641351</v>
      </c>
      <c r="AJ22" s="35">
        <v>3456280</v>
      </c>
      <c r="AK22" s="35">
        <f>(AJ22/(C22+C23+C24))*C22</f>
        <v>1579874.8241912799</v>
      </c>
      <c r="AL22" s="102">
        <f t="shared" si="15"/>
        <v>20803099.870000001</v>
      </c>
      <c r="AM22" s="103">
        <f>ROUND(((AL22+AL23+AL24)/1000),1)</f>
        <v>51447.8</v>
      </c>
      <c r="AN22" s="10"/>
      <c r="AO22" s="10"/>
      <c r="AP22" s="10">
        <f>ROUND(((AN22/AM22)*100),1)</f>
        <v>0</v>
      </c>
      <c r="AQ22" s="10">
        <f>AN22-AM22</f>
        <v>-51447.8</v>
      </c>
    </row>
    <row r="23" spans="1:43" ht="48.75" customHeight="1" x14ac:dyDescent="0.25">
      <c r="A23" s="112"/>
      <c r="B23" s="34" t="s">
        <v>61</v>
      </c>
      <c r="C23" s="35">
        <v>337</v>
      </c>
      <c r="D23" s="35">
        <v>31.6</v>
      </c>
      <c r="E23" s="35">
        <f t="shared" si="7"/>
        <v>9.3770000000000006E-2</v>
      </c>
      <c r="F23" s="89">
        <f t="shared" si="8"/>
        <v>370882.51199999999</v>
      </c>
      <c r="G23" s="86">
        <f t="shared" si="9"/>
        <v>34777.65</v>
      </c>
      <c r="H23" s="85">
        <f t="shared" si="10"/>
        <v>11720068.050000001</v>
      </c>
      <c r="I23" s="85">
        <v>2.2999999999999998</v>
      </c>
      <c r="J23" s="35">
        <f t="shared" si="11"/>
        <v>6.8199999999999997E-3</v>
      </c>
      <c r="K23" s="85">
        <f t="shared" si="12"/>
        <v>356071</v>
      </c>
      <c r="L23" s="85">
        <f t="shared" si="17"/>
        <v>2428.4</v>
      </c>
      <c r="M23" s="85">
        <f t="shared" si="14"/>
        <v>818370.8</v>
      </c>
      <c r="N23" s="7"/>
      <c r="O23" s="8"/>
      <c r="P23" s="6"/>
      <c r="Q23" s="7"/>
      <c r="R23" s="7"/>
      <c r="S23" s="85">
        <v>3625.6</v>
      </c>
      <c r="T23" s="94">
        <f t="shared" si="0"/>
        <v>40831.65</v>
      </c>
      <c r="U23" s="95">
        <f t="shared" si="1"/>
        <v>70770</v>
      </c>
      <c r="V23" s="21"/>
      <c r="W23" s="97">
        <f t="shared" ref="W23:W24" si="30">ROUND((($V$22/($U$22+$U$23+$U$24))*(35*6)),3)</f>
        <v>6159.5219999999999</v>
      </c>
      <c r="X23" s="4"/>
      <c r="Y23" s="97">
        <f t="shared" ref="Y23:Y24" si="31">ROUND((($X$22/($U$22+$U$23+$U$24))*(35*6)),3)</f>
        <v>795.21799999999996</v>
      </c>
      <c r="Z23" s="4"/>
      <c r="AA23" s="4"/>
      <c r="AB23" s="4"/>
      <c r="AC23" s="97">
        <f t="shared" ref="AC23:AC24" si="32">ROUND((($AB$22/($U$22+$U$23+$U$24))*(35*6)),3)</f>
        <v>14034.681</v>
      </c>
      <c r="AD23" s="4"/>
      <c r="AE23" s="97">
        <f t="shared" ref="AE23:AE24" si="33">ROUND((($AD$22/($U$22+$U$23+$U$24))*(35*6)),3)</f>
        <v>723.91</v>
      </c>
      <c r="AF23" s="101">
        <f t="shared" si="5"/>
        <v>21713.331000000002</v>
      </c>
      <c r="AG23" s="101">
        <f t="shared" si="6"/>
        <v>62544.981</v>
      </c>
      <c r="AH23" s="4"/>
      <c r="AI23" s="35">
        <f>(AH22/(C22+C23+C24))*C23</f>
        <v>4047617.275527426</v>
      </c>
      <c r="AJ23" s="4"/>
      <c r="AK23" s="35">
        <f>(AJ22/(C22+C23+C24))*C23</f>
        <v>1638208.6638537273</v>
      </c>
      <c r="AL23" s="102">
        <f t="shared" si="15"/>
        <v>26763484.539999999</v>
      </c>
      <c r="AM23" s="103"/>
      <c r="AN23" s="10"/>
      <c r="AO23" s="10"/>
      <c r="AP23" s="10"/>
      <c r="AQ23" s="10"/>
    </row>
    <row r="24" spans="1:43" ht="48" customHeight="1" x14ac:dyDescent="0.25">
      <c r="A24" s="111"/>
      <c r="B24" s="34" t="s">
        <v>62</v>
      </c>
      <c r="C24" s="35">
        <v>49</v>
      </c>
      <c r="D24" s="35">
        <v>4.5999999999999996</v>
      </c>
      <c r="E24" s="35">
        <f t="shared" si="7"/>
        <v>9.3880000000000005E-2</v>
      </c>
      <c r="F24" s="89">
        <f t="shared" si="8"/>
        <v>370882.51199999999</v>
      </c>
      <c r="G24" s="86">
        <f t="shared" si="9"/>
        <v>34818.449999999997</v>
      </c>
      <c r="H24" s="85">
        <f t="shared" si="10"/>
        <v>1706104.0499999998</v>
      </c>
      <c r="I24" s="85">
        <v>0.3</v>
      </c>
      <c r="J24" s="35">
        <f t="shared" si="11"/>
        <v>6.1199999999999996E-3</v>
      </c>
      <c r="K24" s="85">
        <f t="shared" si="12"/>
        <v>356071</v>
      </c>
      <c r="L24" s="85">
        <f t="shared" si="17"/>
        <v>2179.1999999999998</v>
      </c>
      <c r="M24" s="85">
        <f t="shared" si="14"/>
        <v>106780.79999999999</v>
      </c>
      <c r="N24" s="4"/>
      <c r="O24" s="8"/>
      <c r="P24" s="6"/>
      <c r="Q24" s="7"/>
      <c r="R24" s="7"/>
      <c r="S24" s="85">
        <v>3625.6</v>
      </c>
      <c r="T24" s="94">
        <f t="shared" si="0"/>
        <v>40623.249999999993</v>
      </c>
      <c r="U24" s="95">
        <f t="shared" si="1"/>
        <v>10290</v>
      </c>
      <c r="V24" s="21"/>
      <c r="W24" s="97">
        <f t="shared" si="30"/>
        <v>6159.5219999999999</v>
      </c>
      <c r="X24" s="4"/>
      <c r="Y24" s="97">
        <f t="shared" si="31"/>
        <v>795.21799999999996</v>
      </c>
      <c r="Z24" s="4"/>
      <c r="AA24" s="4"/>
      <c r="AB24" s="4"/>
      <c r="AC24" s="97">
        <f t="shared" si="32"/>
        <v>14034.681</v>
      </c>
      <c r="AD24" s="4"/>
      <c r="AE24" s="97">
        <f t="shared" si="33"/>
        <v>723.91</v>
      </c>
      <c r="AF24" s="101">
        <f t="shared" si="5"/>
        <v>21713.331000000002</v>
      </c>
      <c r="AG24" s="101">
        <f t="shared" si="6"/>
        <v>62336.580999999991</v>
      </c>
      <c r="AH24" s="4"/>
      <c r="AI24" s="35">
        <f>(AH22/(C22+C23+C24))*C24</f>
        <v>588525.95400843874</v>
      </c>
      <c r="AJ24" s="4"/>
      <c r="AK24" s="35">
        <f>(AJ22/(C22+C23+C24))*C24</f>
        <v>238196.51195499298</v>
      </c>
      <c r="AL24" s="102">
        <f t="shared" si="15"/>
        <v>3881214.93</v>
      </c>
      <c r="AM24" s="103"/>
      <c r="AN24" s="10"/>
      <c r="AO24" s="10"/>
      <c r="AP24" s="10"/>
      <c r="AQ24" s="10"/>
    </row>
    <row r="25" spans="1:43" ht="60" customHeight="1" x14ac:dyDescent="0.25">
      <c r="A25" s="110" t="s">
        <v>71</v>
      </c>
      <c r="B25" s="34" t="s">
        <v>60</v>
      </c>
      <c r="C25" s="35">
        <v>476</v>
      </c>
      <c r="D25" s="35">
        <v>26.08</v>
      </c>
      <c r="E25" s="35">
        <f t="shared" si="7"/>
        <v>5.4789999999999998E-2</v>
      </c>
      <c r="F25" s="89">
        <f t="shared" si="8"/>
        <v>370882.51199999999</v>
      </c>
      <c r="G25" s="86">
        <f t="shared" si="9"/>
        <v>20320.650000000001</v>
      </c>
      <c r="H25" s="85">
        <f t="shared" si="10"/>
        <v>9672629.4000000004</v>
      </c>
      <c r="I25" s="85">
        <v>2.2999999999999998</v>
      </c>
      <c r="J25" s="35">
        <f t="shared" si="11"/>
        <v>4.8300000000000001E-3</v>
      </c>
      <c r="K25" s="85">
        <f t="shared" si="12"/>
        <v>356071</v>
      </c>
      <c r="L25" s="85">
        <f t="shared" si="17"/>
        <v>1719.8</v>
      </c>
      <c r="M25" s="85">
        <f t="shared" si="14"/>
        <v>818624.79999999993</v>
      </c>
      <c r="N25" s="4"/>
      <c r="O25" s="8"/>
      <c r="P25" s="6"/>
      <c r="Q25" s="7"/>
      <c r="R25" s="7"/>
      <c r="S25" s="85">
        <v>3690.6</v>
      </c>
      <c r="T25" s="94">
        <f t="shared" si="0"/>
        <v>25731.05</v>
      </c>
      <c r="U25" s="95">
        <f t="shared" si="1"/>
        <v>99960</v>
      </c>
      <c r="V25" s="96">
        <v>2552700</v>
      </c>
      <c r="W25" s="97">
        <f>ROUND((($V$25/($U$25+$U$26+$U$27))*(35*6)),3)</f>
        <v>2408.2080000000001</v>
      </c>
      <c r="X25" s="35">
        <v>386100</v>
      </c>
      <c r="Y25" s="97">
        <f>ROUND((($X$25/($U$25+$U$26+$U$27))*(35*6)),3)</f>
        <v>364.245</v>
      </c>
      <c r="Z25" s="4"/>
      <c r="AA25" s="22">
        <f>ROUND(((Z25/(U25+U26+U27))*(35*6)),3)</f>
        <v>0</v>
      </c>
      <c r="AB25" s="35">
        <f>ROUND((('ФОТ на 2020'!M13+'ФОТ на 2020'!P13+'ФОТ на 2020'!V13+'ФОТ на 2020'!Y13)*1.302*1000),1)</f>
        <v>9984907.8000000007</v>
      </c>
      <c r="AC25" s="97">
        <f>ROUND((($AB$25/($U$25+$U$26+$U$27))*(35*6)),3)</f>
        <v>9419.7240000000002</v>
      </c>
      <c r="AD25" s="35">
        <v>201292</v>
      </c>
      <c r="AE25" s="97">
        <f>ROUND((($AD$25/($U$25+$U$26+$U$27))*(35*6)),3)</f>
        <v>189.898</v>
      </c>
      <c r="AF25" s="101">
        <f t="shared" si="5"/>
        <v>12382.074999999999</v>
      </c>
      <c r="AG25" s="101">
        <f t="shared" si="6"/>
        <v>38113.125</v>
      </c>
      <c r="AH25" s="35">
        <v>384904.29</v>
      </c>
      <c r="AI25" s="35">
        <f>(AH25/(C25+C26+C27))*C25</f>
        <v>172843.813245283</v>
      </c>
      <c r="AJ25" s="35">
        <v>1569700</v>
      </c>
      <c r="AK25" s="35">
        <f>(AJ25/(C25+C26+C27))*C25</f>
        <v>704884.15094339615</v>
      </c>
      <c r="AL25" s="102">
        <f t="shared" si="15"/>
        <v>19019575.460000001</v>
      </c>
      <c r="AM25" s="103">
        <f>ROUND(((AL25+AL26+AL27)/1000),1)</f>
        <v>51336.3</v>
      </c>
      <c r="AN25" s="10"/>
      <c r="AO25" s="10"/>
      <c r="AP25" s="10">
        <f>ROUND(((AN25/AM25)*100),1)</f>
        <v>0</v>
      </c>
      <c r="AQ25" s="10">
        <f>AN25-AM25</f>
        <v>-51336.3</v>
      </c>
    </row>
    <row r="26" spans="1:43" ht="48.75" customHeight="1" x14ac:dyDescent="0.25">
      <c r="A26" s="112"/>
      <c r="B26" s="34" t="s">
        <v>61</v>
      </c>
      <c r="C26" s="35">
        <v>526</v>
      </c>
      <c r="D26" s="35">
        <v>51.63</v>
      </c>
      <c r="E26" s="35">
        <f t="shared" si="7"/>
        <v>9.8159999999999997E-2</v>
      </c>
      <c r="F26" s="89">
        <f t="shared" si="8"/>
        <v>370882.51199999999</v>
      </c>
      <c r="G26" s="86">
        <f t="shared" si="9"/>
        <v>36405.83</v>
      </c>
      <c r="H26" s="85">
        <f t="shared" si="10"/>
        <v>19149466.580000002</v>
      </c>
      <c r="I26" s="85">
        <v>2.4</v>
      </c>
      <c r="J26" s="35">
        <f t="shared" si="11"/>
        <v>4.5599999999999998E-3</v>
      </c>
      <c r="K26" s="85">
        <f t="shared" si="12"/>
        <v>356071</v>
      </c>
      <c r="L26" s="85">
        <f t="shared" si="17"/>
        <v>1623.7</v>
      </c>
      <c r="M26" s="85">
        <f t="shared" si="14"/>
        <v>854066.20000000007</v>
      </c>
      <c r="N26" s="4"/>
      <c r="O26" s="8"/>
      <c r="P26" s="6"/>
      <c r="Q26" s="7"/>
      <c r="R26" s="7"/>
      <c r="S26" s="85">
        <v>3690.6</v>
      </c>
      <c r="T26" s="94">
        <f t="shared" si="0"/>
        <v>41720.129999999997</v>
      </c>
      <c r="U26" s="95">
        <f t="shared" si="1"/>
        <v>110460</v>
      </c>
      <c r="V26" s="21"/>
      <c r="W26" s="97">
        <f t="shared" ref="W26:W27" si="34">ROUND((($V$25/($U$25+$U$26+$U$27))*(35*6)),3)</f>
        <v>2408.2080000000001</v>
      </c>
      <c r="X26" s="4"/>
      <c r="Y26" s="97">
        <f t="shared" ref="Y26:Y27" si="35">ROUND((($X$25/($U$25+$U$26+$U$27))*(35*6)),3)</f>
        <v>364.245</v>
      </c>
      <c r="Z26" s="4"/>
      <c r="AA26" s="4"/>
      <c r="AB26" s="4"/>
      <c r="AC26" s="97">
        <f t="shared" ref="AC26:AC27" si="36">ROUND((($AB$25/($U$25+$U$26+$U$27))*(35*6)),3)</f>
        <v>9419.7240000000002</v>
      </c>
      <c r="AD26" s="4"/>
      <c r="AE26" s="97">
        <f t="shared" ref="AE26:AE27" si="37">ROUND((($AD$25/($U$25+$U$26+$U$27))*(35*6)),3)</f>
        <v>189.898</v>
      </c>
      <c r="AF26" s="101">
        <f t="shared" si="5"/>
        <v>12382.074999999999</v>
      </c>
      <c r="AG26" s="101">
        <f t="shared" si="6"/>
        <v>54102.204999999994</v>
      </c>
      <c r="AH26" s="4"/>
      <c r="AI26" s="35">
        <f>(AH25/(C25+C26+C27))*C26</f>
        <v>190999.67598113205</v>
      </c>
      <c r="AJ26" s="4"/>
      <c r="AK26" s="35">
        <f>(AJ25/(C25+C26+C27))*C26</f>
        <v>778926.60377358482</v>
      </c>
      <c r="AL26" s="102">
        <f t="shared" si="15"/>
        <v>29427686.109999999</v>
      </c>
      <c r="AM26" s="103"/>
      <c r="AN26" s="10"/>
      <c r="AO26" s="10"/>
      <c r="AP26" s="10"/>
      <c r="AQ26" s="10"/>
    </row>
    <row r="27" spans="1:43" ht="48.75" x14ac:dyDescent="0.25">
      <c r="A27" s="111"/>
      <c r="B27" s="34" t="s">
        <v>62</v>
      </c>
      <c r="C27" s="35">
        <v>58</v>
      </c>
      <c r="D27" s="35">
        <v>4.7</v>
      </c>
      <c r="E27" s="35">
        <f t="shared" si="7"/>
        <v>8.1030000000000005E-2</v>
      </c>
      <c r="F27" s="89">
        <f t="shared" si="8"/>
        <v>370882.51199999999</v>
      </c>
      <c r="G27" s="86">
        <f t="shared" si="9"/>
        <v>30052.61</v>
      </c>
      <c r="H27" s="85">
        <f t="shared" si="10"/>
        <v>1743051.3800000001</v>
      </c>
      <c r="I27" s="85">
        <v>0.3</v>
      </c>
      <c r="J27" s="35">
        <f t="shared" si="11"/>
        <v>5.1700000000000001E-3</v>
      </c>
      <c r="K27" s="85">
        <f t="shared" si="12"/>
        <v>356071</v>
      </c>
      <c r="L27" s="85">
        <f t="shared" si="17"/>
        <v>1840.9</v>
      </c>
      <c r="M27" s="85">
        <f t="shared" si="14"/>
        <v>106772.20000000001</v>
      </c>
      <c r="N27" s="4"/>
      <c r="O27" s="8"/>
      <c r="P27" s="6"/>
      <c r="Q27" s="7"/>
      <c r="R27" s="7"/>
      <c r="S27" s="85">
        <v>3690.6</v>
      </c>
      <c r="T27" s="94">
        <f t="shared" si="0"/>
        <v>35584.11</v>
      </c>
      <c r="U27" s="95">
        <f t="shared" si="1"/>
        <v>12180</v>
      </c>
      <c r="V27" s="21"/>
      <c r="W27" s="97">
        <f t="shared" si="34"/>
        <v>2408.2080000000001</v>
      </c>
      <c r="X27" s="4"/>
      <c r="Y27" s="97">
        <f t="shared" si="35"/>
        <v>364.245</v>
      </c>
      <c r="Z27" s="4"/>
      <c r="AA27" s="4"/>
      <c r="AB27" s="4"/>
      <c r="AC27" s="97">
        <f t="shared" si="36"/>
        <v>9419.7240000000002</v>
      </c>
      <c r="AD27" s="4"/>
      <c r="AE27" s="97">
        <f t="shared" si="37"/>
        <v>189.898</v>
      </c>
      <c r="AF27" s="101">
        <f t="shared" si="5"/>
        <v>12382.074999999999</v>
      </c>
      <c r="AG27" s="101">
        <f t="shared" si="6"/>
        <v>47966.184999999998</v>
      </c>
      <c r="AH27" s="4"/>
      <c r="AI27" s="35">
        <f>(AH25/(C25+C26+C27))*C27</f>
        <v>21060.800773584906</v>
      </c>
      <c r="AJ27" s="4"/>
      <c r="AK27" s="35">
        <f>(AJ25/(C25+C26+C27))*C27</f>
        <v>85889.24528301887</v>
      </c>
      <c r="AL27" s="102">
        <f t="shared" si="15"/>
        <v>2888988.78</v>
      </c>
      <c r="AM27" s="103"/>
      <c r="AN27" s="10"/>
      <c r="AO27" s="10"/>
      <c r="AP27" s="10"/>
      <c r="AQ27" s="10"/>
    </row>
    <row r="28" spans="1:43" ht="61.5" customHeight="1" x14ac:dyDescent="0.25">
      <c r="A28" s="110" t="s">
        <v>72</v>
      </c>
      <c r="B28" s="34" t="s">
        <v>60</v>
      </c>
      <c r="C28" s="35">
        <v>241</v>
      </c>
      <c r="D28" s="35">
        <v>15.82</v>
      </c>
      <c r="E28" s="35">
        <f t="shared" si="7"/>
        <v>6.5640000000000004E-2</v>
      </c>
      <c r="F28" s="89">
        <f t="shared" si="8"/>
        <v>370882.51199999999</v>
      </c>
      <c r="G28" s="86">
        <f t="shared" si="9"/>
        <v>24344.73</v>
      </c>
      <c r="H28" s="85">
        <f t="shared" si="10"/>
        <v>5867079.9299999997</v>
      </c>
      <c r="I28" s="85">
        <v>1.6</v>
      </c>
      <c r="J28" s="35">
        <f t="shared" si="11"/>
        <v>6.6400000000000001E-3</v>
      </c>
      <c r="K28" s="85">
        <f t="shared" si="12"/>
        <v>356071</v>
      </c>
      <c r="L28" s="85">
        <f t="shared" si="17"/>
        <v>2364.3000000000002</v>
      </c>
      <c r="M28" s="85">
        <f t="shared" si="14"/>
        <v>569796.30000000005</v>
      </c>
      <c r="N28" s="4"/>
      <c r="O28" s="8"/>
      <c r="P28" s="6"/>
      <c r="Q28" s="7"/>
      <c r="R28" s="7"/>
      <c r="S28" s="85">
        <v>4296.7</v>
      </c>
      <c r="T28" s="94">
        <f t="shared" si="0"/>
        <v>31005.73</v>
      </c>
      <c r="U28" s="95">
        <f t="shared" si="1"/>
        <v>50610</v>
      </c>
      <c r="V28" s="96">
        <v>1841230</v>
      </c>
      <c r="W28" s="97">
        <f>ROUND((($V$28/($U$28+$U$29+$U$30+$U$31+$U$32))*(35*6)),3)</f>
        <v>2945.9679999999998</v>
      </c>
      <c r="X28" s="35">
        <v>190000</v>
      </c>
      <c r="Y28" s="97">
        <f>ROUND((($X$28/($U$28+$U$29+$U$30+$U$31+$U$32))*(35*6)),3)</f>
        <v>304</v>
      </c>
      <c r="Z28" s="4"/>
      <c r="AA28" s="22">
        <f>ROUND(((Z28/(U28+U29+U30+U31+U32))*(35*6)),3)</f>
        <v>0</v>
      </c>
      <c r="AB28" s="35">
        <f>ROUND((('ФОТ на 2020'!M14+'ФОТ на 2020'!P14+'ФОТ на 2020'!V14+'ФОТ на 2020'!Y14)*1.302*1000),1)</f>
        <v>7724115</v>
      </c>
      <c r="AC28" s="97">
        <f>ROUND((($AB$28/($U$28+$U$29+$U$30+$U$31+$U$32))*(35*6)),3)</f>
        <v>12358.584000000001</v>
      </c>
      <c r="AD28" s="35">
        <v>148000</v>
      </c>
      <c r="AE28" s="97">
        <f>ROUND((($AD$28/($U$28+$U$29+$U$30+$U$31+$U$32))*(35*6)),3)</f>
        <v>236.8</v>
      </c>
      <c r="AF28" s="101">
        <f t="shared" si="5"/>
        <v>15845.351999999999</v>
      </c>
      <c r="AG28" s="101">
        <f t="shared" si="6"/>
        <v>46851.081999999995</v>
      </c>
      <c r="AH28" s="35">
        <v>871198.8</v>
      </c>
      <c r="AI28" s="35">
        <f>(AH28/(C28+C29+C30+C31+C32))*C28</f>
        <v>335934.25728000002</v>
      </c>
      <c r="AJ28" s="35">
        <v>1104270</v>
      </c>
      <c r="AK28" s="35">
        <f>(AJ28/(C28+C29+C30+C31+C32))*C28</f>
        <v>425806.51200000005</v>
      </c>
      <c r="AL28" s="102">
        <f t="shared" si="15"/>
        <v>12052851.529999999</v>
      </c>
      <c r="AM28" s="103">
        <f>ROUND(((AL28+AL29+AL30+AL31+AL32)/1000),1)</f>
        <v>36661.599999999999</v>
      </c>
      <c r="AN28" s="10"/>
      <c r="AO28" s="10"/>
      <c r="AP28" s="10">
        <f>ROUND(((AN28/AM28)*100),1)</f>
        <v>0</v>
      </c>
      <c r="AQ28" s="10">
        <f>AN28-AM28</f>
        <v>-36661.599999999999</v>
      </c>
    </row>
    <row r="29" spans="1:43" ht="72.75" customHeight="1" x14ac:dyDescent="0.25">
      <c r="A29" s="112"/>
      <c r="B29" s="34" t="s">
        <v>66</v>
      </c>
      <c r="C29" s="35">
        <v>62</v>
      </c>
      <c r="D29" s="35">
        <v>5.6</v>
      </c>
      <c r="E29" s="35">
        <f t="shared" si="7"/>
        <v>9.0319999999999998E-2</v>
      </c>
      <c r="F29" s="89">
        <f t="shared" si="8"/>
        <v>370882.51199999999</v>
      </c>
      <c r="G29" s="86">
        <f t="shared" si="9"/>
        <v>33498.11</v>
      </c>
      <c r="H29" s="85">
        <f t="shared" si="10"/>
        <v>2076882.82</v>
      </c>
      <c r="I29" s="85">
        <v>0.4</v>
      </c>
      <c r="J29" s="35">
        <f t="shared" si="11"/>
        <v>6.45E-3</v>
      </c>
      <c r="K29" s="85">
        <f t="shared" si="12"/>
        <v>356071</v>
      </c>
      <c r="L29" s="85">
        <f t="shared" si="17"/>
        <v>2296.6999999999998</v>
      </c>
      <c r="M29" s="85">
        <f t="shared" si="14"/>
        <v>142395.4</v>
      </c>
      <c r="N29" s="4"/>
      <c r="O29" s="8"/>
      <c r="P29" s="6"/>
      <c r="Q29" s="7"/>
      <c r="R29" s="7"/>
      <c r="S29" s="85">
        <v>4296.7</v>
      </c>
      <c r="T29" s="94">
        <f t="shared" si="0"/>
        <v>40091.509999999995</v>
      </c>
      <c r="U29" s="95">
        <f t="shared" si="1"/>
        <v>13020</v>
      </c>
      <c r="V29" s="21"/>
      <c r="W29" s="97">
        <f t="shared" ref="W29:W32" si="38">ROUND((($V$28/($U$28+$U$29+$U$30+$U$31+$U$32))*(35*6)),3)</f>
        <v>2945.9679999999998</v>
      </c>
      <c r="X29" s="4"/>
      <c r="Y29" s="97">
        <f t="shared" ref="Y29:Y32" si="39">ROUND((($X$28/($U$28+$U$29+$U$30+$U$31+$U$32))*(35*6)),3)</f>
        <v>304</v>
      </c>
      <c r="Z29" s="4"/>
      <c r="AA29" s="4"/>
      <c r="AB29" s="4"/>
      <c r="AC29" s="97">
        <f t="shared" ref="AC29:AC32" si="40">ROUND((($AB$28/($U$28+$U$29+$U$30+$U$31+$U$32))*(35*6)),3)</f>
        <v>12358.584000000001</v>
      </c>
      <c r="AD29" s="4"/>
      <c r="AE29" s="97">
        <f t="shared" ref="AE29:AE32" si="41">ROUND((($AD$28/($U$28+$U$29+$U$30+$U$31+$U$32))*(35*6)),3)</f>
        <v>236.8</v>
      </c>
      <c r="AF29" s="101">
        <f t="shared" si="5"/>
        <v>15845.351999999999</v>
      </c>
      <c r="AG29" s="101">
        <f t="shared" si="6"/>
        <v>55936.861999999994</v>
      </c>
      <c r="AH29" s="4"/>
      <c r="AI29" s="35">
        <f>(AH28/(C28+C29+C30+C31+C32))*C29</f>
        <v>86422.920960000003</v>
      </c>
      <c r="AJ29" s="4"/>
      <c r="AK29" s="35">
        <f>(AJ28/(C28+C29+C30+C31+C32))*C29</f>
        <v>109543.584</v>
      </c>
      <c r="AL29" s="102">
        <f t="shared" si="15"/>
        <v>3664051.95</v>
      </c>
      <c r="AM29" s="103"/>
      <c r="AN29" s="10"/>
      <c r="AO29" s="10"/>
      <c r="AP29" s="10"/>
      <c r="AQ29" s="10"/>
    </row>
    <row r="30" spans="1:43" ht="56.25" customHeight="1" x14ac:dyDescent="0.25">
      <c r="A30" s="112"/>
      <c r="B30" s="34" t="s">
        <v>61</v>
      </c>
      <c r="C30" s="35">
        <v>214</v>
      </c>
      <c r="D30" s="35">
        <v>21.1</v>
      </c>
      <c r="E30" s="35">
        <f t="shared" si="7"/>
        <v>9.8599999999999993E-2</v>
      </c>
      <c r="F30" s="89">
        <f t="shared" si="8"/>
        <v>370882.51199999999</v>
      </c>
      <c r="G30" s="86">
        <f t="shared" si="9"/>
        <v>36569.019999999997</v>
      </c>
      <c r="H30" s="85">
        <f t="shared" si="10"/>
        <v>7825770.2799999993</v>
      </c>
      <c r="I30" s="85">
        <v>1.5</v>
      </c>
      <c r="J30" s="35">
        <f t="shared" si="11"/>
        <v>7.0099999999999997E-3</v>
      </c>
      <c r="K30" s="85">
        <f t="shared" si="12"/>
        <v>356071</v>
      </c>
      <c r="L30" s="85">
        <f t="shared" si="17"/>
        <v>2496.1</v>
      </c>
      <c r="M30" s="85">
        <f t="shared" si="14"/>
        <v>534165.4</v>
      </c>
      <c r="N30" s="4"/>
      <c r="O30" s="8"/>
      <c r="P30" s="6"/>
      <c r="Q30" s="7"/>
      <c r="R30" s="7"/>
      <c r="S30" s="85">
        <v>4296.7</v>
      </c>
      <c r="T30" s="94">
        <f t="shared" si="0"/>
        <v>43361.819999999992</v>
      </c>
      <c r="U30" s="95">
        <f t="shared" si="1"/>
        <v>44940</v>
      </c>
      <c r="V30" s="21"/>
      <c r="W30" s="97">
        <f t="shared" si="38"/>
        <v>2945.9679999999998</v>
      </c>
      <c r="X30" s="4"/>
      <c r="Y30" s="97">
        <f t="shared" si="39"/>
        <v>304</v>
      </c>
      <c r="Z30" s="4"/>
      <c r="AA30" s="4"/>
      <c r="AB30" s="4"/>
      <c r="AC30" s="97">
        <f t="shared" si="40"/>
        <v>12358.584000000001</v>
      </c>
      <c r="AD30" s="4"/>
      <c r="AE30" s="97">
        <f t="shared" si="41"/>
        <v>236.8</v>
      </c>
      <c r="AF30" s="101">
        <f t="shared" si="5"/>
        <v>15845.351999999999</v>
      </c>
      <c r="AG30" s="101">
        <f t="shared" si="6"/>
        <v>59207.171999999991</v>
      </c>
      <c r="AH30" s="4"/>
      <c r="AI30" s="35">
        <f>(AH28/(C28+C29+C30+C31+C32))*C30</f>
        <v>298298.46912000002</v>
      </c>
      <c r="AJ30" s="4"/>
      <c r="AK30" s="35">
        <f>(AJ28/(C28+C29+C30+C31+C32))*C30</f>
        <v>378102.04800000001</v>
      </c>
      <c r="AL30" s="102">
        <f t="shared" si="15"/>
        <v>13346735.33</v>
      </c>
      <c r="AM30" s="103"/>
      <c r="AN30" s="10"/>
      <c r="AO30" s="10"/>
      <c r="AP30" s="10"/>
      <c r="AQ30" s="10"/>
    </row>
    <row r="31" spans="1:43" ht="60" customHeight="1" x14ac:dyDescent="0.25">
      <c r="A31" s="112"/>
      <c r="B31" s="34" t="s">
        <v>69</v>
      </c>
      <c r="C31" s="35">
        <v>66</v>
      </c>
      <c r="D31" s="35">
        <v>8.44</v>
      </c>
      <c r="E31" s="35">
        <f t="shared" si="7"/>
        <v>0.12787999999999999</v>
      </c>
      <c r="F31" s="89">
        <f t="shared" si="8"/>
        <v>370882.51199999999</v>
      </c>
      <c r="G31" s="86">
        <f t="shared" si="9"/>
        <v>47428.46</v>
      </c>
      <c r="H31" s="85">
        <f t="shared" si="10"/>
        <v>3130278.36</v>
      </c>
      <c r="I31" s="85">
        <v>0.3</v>
      </c>
      <c r="J31" s="35">
        <f t="shared" si="11"/>
        <v>4.5500000000000002E-3</v>
      </c>
      <c r="K31" s="85">
        <f t="shared" si="12"/>
        <v>356071</v>
      </c>
      <c r="L31" s="85">
        <f t="shared" si="17"/>
        <v>1620.1</v>
      </c>
      <c r="M31" s="85">
        <f t="shared" si="14"/>
        <v>106926.59999999999</v>
      </c>
      <c r="N31" s="4"/>
      <c r="O31" s="8"/>
      <c r="P31" s="6"/>
      <c r="Q31" s="7"/>
      <c r="R31" s="7"/>
      <c r="S31" s="85">
        <v>4296.7</v>
      </c>
      <c r="T31" s="94">
        <f t="shared" si="0"/>
        <v>53345.259999999995</v>
      </c>
      <c r="U31" s="95">
        <f t="shared" si="1"/>
        <v>13860</v>
      </c>
      <c r="V31" s="21"/>
      <c r="W31" s="97">
        <f t="shared" si="38"/>
        <v>2945.9679999999998</v>
      </c>
      <c r="X31" s="4"/>
      <c r="Y31" s="97">
        <f t="shared" si="39"/>
        <v>304</v>
      </c>
      <c r="Z31" s="4"/>
      <c r="AA31" s="4"/>
      <c r="AB31" s="4"/>
      <c r="AC31" s="97">
        <f t="shared" si="40"/>
        <v>12358.584000000001</v>
      </c>
      <c r="AD31" s="4"/>
      <c r="AE31" s="97">
        <f t="shared" si="41"/>
        <v>236.8</v>
      </c>
      <c r="AF31" s="101">
        <f t="shared" si="5"/>
        <v>15845.351999999999</v>
      </c>
      <c r="AG31" s="101">
        <f t="shared" si="6"/>
        <v>69190.611999999994</v>
      </c>
      <c r="AH31" s="4"/>
      <c r="AI31" s="35">
        <f>(AH28/(C28+C29+C30+C31+C32))*C31</f>
        <v>91998.593280000016</v>
      </c>
      <c r="AJ31" s="4"/>
      <c r="AK31" s="35">
        <f>(AJ28/(C28+C29+C30+C31+C32))*C31</f>
        <v>116610.91200000001</v>
      </c>
      <c r="AL31" s="102">
        <f t="shared" si="15"/>
        <v>4775189.9000000004</v>
      </c>
      <c r="AM31" s="103"/>
      <c r="AN31" s="10"/>
      <c r="AO31" s="10"/>
      <c r="AP31" s="10"/>
      <c r="AQ31" s="10"/>
    </row>
    <row r="32" spans="1:43" ht="46.5" customHeight="1" x14ac:dyDescent="0.25">
      <c r="A32" s="111"/>
      <c r="B32" s="34" t="s">
        <v>62</v>
      </c>
      <c r="C32" s="35">
        <v>42</v>
      </c>
      <c r="D32" s="35">
        <v>4.78</v>
      </c>
      <c r="E32" s="35">
        <f t="shared" si="7"/>
        <v>0.11380999999999999</v>
      </c>
      <c r="F32" s="89">
        <f t="shared" si="8"/>
        <v>370882.51199999999</v>
      </c>
      <c r="G32" s="86">
        <f t="shared" si="9"/>
        <v>42210.14</v>
      </c>
      <c r="H32" s="85">
        <f t="shared" si="10"/>
        <v>1772825.88</v>
      </c>
      <c r="I32" s="85">
        <v>0.2</v>
      </c>
      <c r="J32" s="35">
        <f t="shared" si="11"/>
        <v>4.7600000000000003E-3</v>
      </c>
      <c r="K32" s="85">
        <f t="shared" si="12"/>
        <v>356071</v>
      </c>
      <c r="L32" s="85">
        <f t="shared" si="17"/>
        <v>1694.9</v>
      </c>
      <c r="M32" s="85">
        <f t="shared" si="14"/>
        <v>71185.8</v>
      </c>
      <c r="N32" s="4"/>
      <c r="O32" s="8"/>
      <c r="P32" s="6"/>
      <c r="Q32" s="7"/>
      <c r="R32" s="7"/>
      <c r="S32" s="85">
        <v>4296.7</v>
      </c>
      <c r="T32" s="94">
        <f t="shared" si="0"/>
        <v>48201.74</v>
      </c>
      <c r="U32" s="95">
        <f t="shared" si="1"/>
        <v>8820</v>
      </c>
      <c r="V32" s="21"/>
      <c r="W32" s="97">
        <f t="shared" si="38"/>
        <v>2945.9679999999998</v>
      </c>
      <c r="X32" s="4"/>
      <c r="Y32" s="97">
        <f t="shared" si="39"/>
        <v>304</v>
      </c>
      <c r="Z32" s="4"/>
      <c r="AA32" s="4"/>
      <c r="AB32" s="4"/>
      <c r="AC32" s="97">
        <f t="shared" si="40"/>
        <v>12358.584000000001</v>
      </c>
      <c r="AD32" s="4"/>
      <c r="AE32" s="97">
        <f t="shared" si="41"/>
        <v>236.8</v>
      </c>
      <c r="AF32" s="101">
        <f t="shared" si="5"/>
        <v>15845.351999999999</v>
      </c>
      <c r="AG32" s="101">
        <f t="shared" si="6"/>
        <v>64047.091999999997</v>
      </c>
      <c r="AH32" s="4"/>
      <c r="AI32" s="35">
        <f>(AH28/(C28+C29+C30+C31+C32))*C32</f>
        <v>58544.559360000007</v>
      </c>
      <c r="AJ32" s="4"/>
      <c r="AK32" s="35">
        <f>(AJ28/(C28+C29+C30+C31+C32))*C32</f>
        <v>74206.944000000003</v>
      </c>
      <c r="AL32" s="102">
        <f t="shared" si="15"/>
        <v>2822729.37</v>
      </c>
      <c r="AM32" s="103"/>
      <c r="AN32" s="10"/>
      <c r="AO32" s="10"/>
      <c r="AP32" s="10"/>
      <c r="AQ32" s="10"/>
    </row>
    <row r="33" spans="1:43" ht="60.75" x14ac:dyDescent="0.25">
      <c r="A33" s="110" t="s">
        <v>73</v>
      </c>
      <c r="B33" s="34" t="s">
        <v>1</v>
      </c>
      <c r="C33" s="90">
        <v>141</v>
      </c>
      <c r="D33" s="4"/>
      <c r="E33" s="35">
        <f t="shared" si="7"/>
        <v>0</v>
      </c>
      <c r="F33" s="89">
        <f t="shared" si="8"/>
        <v>370882.51199999999</v>
      </c>
      <c r="G33" s="86">
        <f>ROUND((E33*F33),2)</f>
        <v>0</v>
      </c>
      <c r="H33" s="85">
        <f>C33*G33</f>
        <v>0</v>
      </c>
      <c r="I33" s="85">
        <v>13</v>
      </c>
      <c r="J33" s="35">
        <f t="shared" si="11"/>
        <v>9.2200000000000004E-2</v>
      </c>
      <c r="K33" s="85">
        <f>ROUND((26880*1.302*12),1)</f>
        <v>419973.1</v>
      </c>
      <c r="L33" s="85">
        <f t="shared" si="17"/>
        <v>38721.5</v>
      </c>
      <c r="M33" s="85">
        <f t="shared" si="14"/>
        <v>5459731.5</v>
      </c>
      <c r="N33" s="35">
        <f>'ФОТ на 2020'!H16</f>
        <v>6</v>
      </c>
      <c r="O33" s="35">
        <f>ROUND((N33/C33),5)</f>
        <v>4.2549999999999998E-2</v>
      </c>
      <c r="P33" s="89">
        <f>ROUND((13563*12*1.302),1)</f>
        <v>211908.3</v>
      </c>
      <c r="Q33" s="86">
        <f>ROUND((O33*P33),4)</f>
        <v>9016.6982000000007</v>
      </c>
      <c r="R33" s="85">
        <f>C33*Q33</f>
        <v>1271354.4462000001</v>
      </c>
      <c r="S33" s="85">
        <v>3581.1</v>
      </c>
      <c r="T33" s="94">
        <f t="shared" si="0"/>
        <v>51319.298199999997</v>
      </c>
      <c r="U33" s="95">
        <f t="shared" si="1"/>
        <v>29610</v>
      </c>
      <c r="V33" s="96">
        <v>3184700</v>
      </c>
      <c r="W33" s="97">
        <f>ROUND((($V$33/($U$33+$U$34+$U$35+$U$36+$U$37+$U$38))*(35*6)),3)</f>
        <v>2321.21</v>
      </c>
      <c r="X33" s="35">
        <v>333900</v>
      </c>
      <c r="Y33" s="97">
        <f>ROUND((($X$33/($U$33+$U$34+$U$35+$U$36+$U$37+$U$38))*(35*6)),3)</f>
        <v>243.36699999999999</v>
      </c>
      <c r="Z33" s="4"/>
      <c r="AA33" s="22">
        <f>ROUND(((Z33/(U33+U34+U35+U36+U37+U38))*(35*6)),3)</f>
        <v>0</v>
      </c>
      <c r="AB33" s="35">
        <f>ROUND((('ФОТ на 2020'!M15+'ФОТ на 2020'!M16+'ФОТ на 2020'!P15+'ФОТ на 2020'!P16+'ФОТ на 2020'!V15+'ФОТ на 2020'!Y15+'ФОТ на 2020'!Y16)*1.302*1000),1)</f>
        <v>15219859.199999999</v>
      </c>
      <c r="AC33" s="97">
        <f>ROUND((($AB$33/($U$33+$U$34+$U$35+$U$36+$U$37+$U$38))*(35*6)),3)</f>
        <v>11093.191999999999</v>
      </c>
      <c r="AD33" s="35">
        <v>717963.2</v>
      </c>
      <c r="AE33" s="97">
        <f>ROUND((($AD$33/($U$33+$U$34+$U$35+$U$36+$U$37+$U$38))*(35*6)),3)</f>
        <v>523.29700000000003</v>
      </c>
      <c r="AF33" s="101">
        <f t="shared" si="5"/>
        <v>14181.066000000001</v>
      </c>
      <c r="AG33" s="101">
        <f t="shared" si="6"/>
        <v>65500.364199999996</v>
      </c>
      <c r="AH33" s="35">
        <v>614784.03</v>
      </c>
      <c r="AI33" s="35">
        <f>(AH33/(C33+C34+C35+C36+C37+C38))*C33</f>
        <v>63181.157602040817</v>
      </c>
      <c r="AJ33" s="35">
        <v>1896900</v>
      </c>
      <c r="AK33" s="35">
        <f>(AJ33/(C33+C34+C35+C36+C37+C38))*C33</f>
        <v>194943.80466472302</v>
      </c>
      <c r="AL33" s="102">
        <f t="shared" si="15"/>
        <v>9493676.3100000005</v>
      </c>
      <c r="AM33" s="103">
        <f>ROUND(((AL33+AL34+AL35+AL36+AL37+AL38)/1000),1)</f>
        <v>67598.2</v>
      </c>
      <c r="AN33" s="10"/>
      <c r="AO33" s="10"/>
      <c r="AP33" s="10">
        <f>ROUND(((AN33/AM33)*100),1)</f>
        <v>0</v>
      </c>
      <c r="AQ33" s="10">
        <f>AN33-AM33</f>
        <v>-67598.2</v>
      </c>
    </row>
    <row r="34" spans="1:43" ht="60.75" x14ac:dyDescent="0.25">
      <c r="A34" s="112"/>
      <c r="B34" s="34" t="s">
        <v>60</v>
      </c>
      <c r="C34" s="90">
        <v>535</v>
      </c>
      <c r="D34" s="35">
        <v>27.72</v>
      </c>
      <c r="E34" s="35">
        <f>ROUND((D34/C34),5)</f>
        <v>5.1810000000000002E-2</v>
      </c>
      <c r="F34" s="89">
        <f t="shared" si="8"/>
        <v>370882.51199999999</v>
      </c>
      <c r="G34" s="86">
        <f>ROUND((E34*F34),2)</f>
        <v>19215.419999999998</v>
      </c>
      <c r="H34" s="85">
        <f t="shared" ref="H34:H49" si="42">C34*G34</f>
        <v>10280249.699999999</v>
      </c>
      <c r="I34" s="85">
        <v>1.5</v>
      </c>
      <c r="J34" s="35">
        <f t="shared" si="11"/>
        <v>2.8E-3</v>
      </c>
      <c r="K34" s="85">
        <f t="shared" si="12"/>
        <v>356071</v>
      </c>
      <c r="L34" s="85">
        <f t="shared" si="17"/>
        <v>997</v>
      </c>
      <c r="M34" s="85">
        <f t="shared" si="14"/>
        <v>533395</v>
      </c>
      <c r="N34" s="4"/>
      <c r="O34" s="8"/>
      <c r="P34" s="6"/>
      <c r="Q34" s="7"/>
      <c r="R34" s="7"/>
      <c r="S34" s="85">
        <v>3581.1</v>
      </c>
      <c r="T34" s="94">
        <f t="shared" si="0"/>
        <v>23793.519999999997</v>
      </c>
      <c r="U34" s="95">
        <f t="shared" si="1"/>
        <v>112350</v>
      </c>
      <c r="V34" s="21"/>
      <c r="W34" s="97">
        <f t="shared" ref="W34:W38" si="43">ROUND((($V$33/($U$33+$U$34+$U$35+$U$36+$U$37+$U$38))*(35*6)),3)</f>
        <v>2321.21</v>
      </c>
      <c r="X34" s="4"/>
      <c r="Y34" s="97">
        <f>ROUND((($X$33/($U$33+$U$34+$U$35+$U$36+$U$37+$U$38))*(35*6)),3)</f>
        <v>243.36699999999999</v>
      </c>
      <c r="Z34" s="4"/>
      <c r="AA34" s="4"/>
      <c r="AB34" s="4"/>
      <c r="AC34" s="97">
        <f t="shared" ref="AC34:AC38" si="44">ROUND((($AB$33/($U$33+$U$34+$U$35+$U$36+$U$37+$U$38))*(35*6)),3)</f>
        <v>11093.191999999999</v>
      </c>
      <c r="AD34" s="4"/>
      <c r="AE34" s="97">
        <f t="shared" ref="AE34:AE38" si="45">ROUND((($AD$33/($U$33+$U$34+$U$35+$U$36+$U$37+$U$38))*(35*6)),3)</f>
        <v>523.29700000000003</v>
      </c>
      <c r="AF34" s="101">
        <f t="shared" si="5"/>
        <v>14181.066000000001</v>
      </c>
      <c r="AG34" s="101">
        <f t="shared" si="6"/>
        <v>37974.585999999996</v>
      </c>
      <c r="AH34" s="4"/>
      <c r="AI34" s="35">
        <f>(AH33/(C33+C34+C35+C36+C37+C38))*C34</f>
        <v>239729.92423469387</v>
      </c>
      <c r="AJ34" s="4"/>
      <c r="AK34" s="35">
        <f>(AJ33/(C33+C34+C35+C36+C37+C38))*C34</f>
        <v>739680.39358600578</v>
      </c>
      <c r="AL34" s="102">
        <f t="shared" si="15"/>
        <v>21295813.829999998</v>
      </c>
      <c r="AM34" s="103"/>
      <c r="AN34" s="10"/>
      <c r="AO34" s="10"/>
      <c r="AP34" s="10"/>
      <c r="AQ34" s="10"/>
    </row>
    <row r="35" spans="1:43" ht="60.75" x14ac:dyDescent="0.25">
      <c r="A35" s="112"/>
      <c r="B35" s="34" t="s">
        <v>61</v>
      </c>
      <c r="C35" s="90">
        <v>380</v>
      </c>
      <c r="D35" s="35">
        <v>31.83</v>
      </c>
      <c r="E35" s="35">
        <f>ROUND((D35/C35),5)</f>
        <v>8.3760000000000001E-2</v>
      </c>
      <c r="F35" s="89">
        <f t="shared" si="8"/>
        <v>370882.51199999999</v>
      </c>
      <c r="G35" s="86">
        <f t="shared" ref="G35:G49" si="46">ROUND((E35*F35),2)</f>
        <v>31065.119999999999</v>
      </c>
      <c r="H35" s="85">
        <f t="shared" si="42"/>
        <v>11804745.6</v>
      </c>
      <c r="I35" s="85">
        <v>1</v>
      </c>
      <c r="J35" s="35">
        <f t="shared" si="11"/>
        <v>2.63E-3</v>
      </c>
      <c r="K35" s="85">
        <f t="shared" si="12"/>
        <v>356071</v>
      </c>
      <c r="L35" s="85">
        <f t="shared" si="17"/>
        <v>936.5</v>
      </c>
      <c r="M35" s="85">
        <f t="shared" si="14"/>
        <v>355870</v>
      </c>
      <c r="N35" s="4"/>
      <c r="O35" s="8"/>
      <c r="P35" s="6"/>
      <c r="Q35" s="7"/>
      <c r="R35" s="7"/>
      <c r="S35" s="85">
        <v>3581.1</v>
      </c>
      <c r="T35" s="94">
        <f t="shared" si="0"/>
        <v>35582.720000000001</v>
      </c>
      <c r="U35" s="95">
        <f t="shared" si="1"/>
        <v>79800</v>
      </c>
      <c r="V35" s="21"/>
      <c r="W35" s="97">
        <f t="shared" si="43"/>
        <v>2321.21</v>
      </c>
      <c r="X35" s="4"/>
      <c r="Y35" s="97">
        <f t="shared" ref="Y35:Y38" si="47">ROUND((($X$33/($U$33+$U$34+$U$35+$U$36+$U$37+$U$38))*(35*6)),3)</f>
        <v>243.36699999999999</v>
      </c>
      <c r="Z35" s="4"/>
      <c r="AA35" s="4"/>
      <c r="AB35" s="4"/>
      <c r="AC35" s="97">
        <f t="shared" si="44"/>
        <v>11093.191999999999</v>
      </c>
      <c r="AD35" s="4"/>
      <c r="AE35" s="97">
        <f t="shared" si="45"/>
        <v>523.29700000000003</v>
      </c>
      <c r="AF35" s="101">
        <f t="shared" si="5"/>
        <v>14181.066000000001</v>
      </c>
      <c r="AG35" s="101">
        <f t="shared" si="6"/>
        <v>49763.786</v>
      </c>
      <c r="AH35" s="4"/>
      <c r="AI35" s="35">
        <f>(AH33/(C33+C34+C35+C36+C37+C38))*C35</f>
        <v>170275.46020408164</v>
      </c>
      <c r="AJ35" s="4"/>
      <c r="AK35" s="35">
        <f>(AJ33/(C33+C34+C35+C36+C37+C38))*C35</f>
        <v>525380.46647230315</v>
      </c>
      <c r="AL35" s="102">
        <f t="shared" si="15"/>
        <v>19605894.609999999</v>
      </c>
      <c r="AM35" s="103"/>
      <c r="AN35" s="10"/>
      <c r="AO35" s="10"/>
      <c r="AP35" s="10"/>
      <c r="AQ35" s="10"/>
    </row>
    <row r="36" spans="1:43" ht="96.75" x14ac:dyDescent="0.25">
      <c r="A36" s="112"/>
      <c r="B36" s="34" t="s">
        <v>63</v>
      </c>
      <c r="C36" s="90">
        <v>176</v>
      </c>
      <c r="D36" s="35">
        <v>15.8</v>
      </c>
      <c r="E36" s="35">
        <f>ROUND((D36/C36),5)</f>
        <v>8.9770000000000003E-2</v>
      </c>
      <c r="F36" s="89">
        <f t="shared" si="8"/>
        <v>370882.51199999999</v>
      </c>
      <c r="G36" s="86">
        <f>ROUND((E36*F36),2)</f>
        <v>33294.120000000003</v>
      </c>
      <c r="H36" s="85">
        <f t="shared" si="42"/>
        <v>5859765.1200000001</v>
      </c>
      <c r="I36" s="85">
        <v>1</v>
      </c>
      <c r="J36" s="35">
        <f t="shared" si="11"/>
        <v>5.6800000000000002E-3</v>
      </c>
      <c r="K36" s="85">
        <f t="shared" si="12"/>
        <v>356071</v>
      </c>
      <c r="L36" s="85">
        <f t="shared" si="17"/>
        <v>2022.5</v>
      </c>
      <c r="M36" s="85">
        <f t="shared" si="14"/>
        <v>355960</v>
      </c>
      <c r="N36" s="24"/>
      <c r="O36" s="8"/>
      <c r="P36" s="6"/>
      <c r="Q36" s="7"/>
      <c r="R36" s="7"/>
      <c r="S36" s="85">
        <v>3581.1</v>
      </c>
      <c r="T36" s="94">
        <f t="shared" si="0"/>
        <v>38897.72</v>
      </c>
      <c r="U36" s="95">
        <f t="shared" si="1"/>
        <v>36960</v>
      </c>
      <c r="V36" s="21"/>
      <c r="W36" s="97">
        <f t="shared" si="43"/>
        <v>2321.21</v>
      </c>
      <c r="X36" s="4"/>
      <c r="Y36" s="97">
        <f t="shared" si="47"/>
        <v>243.36699999999999</v>
      </c>
      <c r="Z36" s="4"/>
      <c r="AA36" s="4"/>
      <c r="AB36" s="4"/>
      <c r="AC36" s="97">
        <f t="shared" si="44"/>
        <v>11093.191999999999</v>
      </c>
      <c r="AD36" s="4"/>
      <c r="AE36" s="97">
        <f t="shared" si="45"/>
        <v>523.29700000000003</v>
      </c>
      <c r="AF36" s="101">
        <f t="shared" ref="AF36:AF67" si="48">W36+Y36+AA36+AC36+AE36</f>
        <v>14181.066000000001</v>
      </c>
      <c r="AG36" s="101">
        <f t="shared" si="6"/>
        <v>53078.786</v>
      </c>
      <c r="AH36" s="4"/>
      <c r="AI36" s="35">
        <f>(AH33/(C33+C34+C35+C36+C37+C38))*C36</f>
        <v>78864.423673469384</v>
      </c>
      <c r="AJ36" s="4"/>
      <c r="AK36" s="35">
        <f>(AJ33/(C33+C34+C35+C36+C37+C38))*C36</f>
        <v>243334.11078717199</v>
      </c>
      <c r="AL36" s="102">
        <f t="shared" si="15"/>
        <v>9664064.8699999992</v>
      </c>
      <c r="AM36" s="103"/>
      <c r="AN36" s="10"/>
      <c r="AO36" s="10"/>
      <c r="AP36" s="10"/>
      <c r="AQ36" s="10"/>
    </row>
    <row r="37" spans="1:43" ht="48.75" x14ac:dyDescent="0.25">
      <c r="A37" s="112"/>
      <c r="B37" s="34" t="s">
        <v>62</v>
      </c>
      <c r="C37" s="90">
        <v>85</v>
      </c>
      <c r="D37" s="35">
        <v>7.45</v>
      </c>
      <c r="E37" s="35">
        <f t="shared" si="7"/>
        <v>8.7650000000000006E-2</v>
      </c>
      <c r="F37" s="89">
        <f t="shared" si="8"/>
        <v>370882.51199999999</v>
      </c>
      <c r="G37" s="86">
        <f t="shared" si="46"/>
        <v>32507.85</v>
      </c>
      <c r="H37" s="85">
        <f t="shared" si="42"/>
        <v>2763167.25</v>
      </c>
      <c r="I37" s="85">
        <v>0.3</v>
      </c>
      <c r="J37" s="35">
        <f t="shared" si="11"/>
        <v>3.5300000000000002E-3</v>
      </c>
      <c r="K37" s="85">
        <f t="shared" si="12"/>
        <v>356071</v>
      </c>
      <c r="L37" s="85">
        <f t="shared" si="17"/>
        <v>1256.9000000000001</v>
      </c>
      <c r="M37" s="85">
        <f t="shared" si="14"/>
        <v>106836.50000000001</v>
      </c>
      <c r="N37" s="24"/>
      <c r="O37" s="8"/>
      <c r="P37" s="6"/>
      <c r="Q37" s="7"/>
      <c r="R37" s="7"/>
      <c r="S37" s="85">
        <v>3581.1</v>
      </c>
      <c r="T37" s="94">
        <f t="shared" si="0"/>
        <v>37345.85</v>
      </c>
      <c r="U37" s="95">
        <f t="shared" si="1"/>
        <v>17850</v>
      </c>
      <c r="V37" s="21"/>
      <c r="W37" s="97">
        <f t="shared" si="43"/>
        <v>2321.21</v>
      </c>
      <c r="X37" s="4"/>
      <c r="Y37" s="97">
        <f t="shared" si="47"/>
        <v>243.36699999999999</v>
      </c>
      <c r="Z37" s="4"/>
      <c r="AA37" s="4"/>
      <c r="AB37" s="4"/>
      <c r="AC37" s="97">
        <f t="shared" si="44"/>
        <v>11093.191999999999</v>
      </c>
      <c r="AD37" s="4"/>
      <c r="AE37" s="97">
        <f t="shared" si="45"/>
        <v>523.29700000000003</v>
      </c>
      <c r="AF37" s="101">
        <f t="shared" si="48"/>
        <v>14181.066000000001</v>
      </c>
      <c r="AG37" s="101">
        <f t="shared" si="6"/>
        <v>51526.915999999997</v>
      </c>
      <c r="AH37" s="4"/>
      <c r="AI37" s="35">
        <f>(AH33/(C33+C34+C35+C36+C37+C38))*C37</f>
        <v>38087.931887755105</v>
      </c>
      <c r="AJ37" s="4"/>
      <c r="AK37" s="35">
        <f>(AJ33/(C33+C34+C35+C36+C37+C38))*C37</f>
        <v>117519.31486880465</v>
      </c>
      <c r="AL37" s="102">
        <f t="shared" si="15"/>
        <v>4535395.1100000003</v>
      </c>
      <c r="AM37" s="103"/>
      <c r="AN37" s="10"/>
      <c r="AO37" s="10"/>
      <c r="AP37" s="10"/>
      <c r="AQ37" s="10"/>
    </row>
    <row r="38" spans="1:43" ht="96.75" x14ac:dyDescent="0.25">
      <c r="A38" s="111"/>
      <c r="B38" s="34" t="s">
        <v>64</v>
      </c>
      <c r="C38" s="90">
        <v>55</v>
      </c>
      <c r="D38" s="90">
        <v>5</v>
      </c>
      <c r="E38" s="35">
        <f t="shared" si="7"/>
        <v>9.0910000000000005E-2</v>
      </c>
      <c r="F38" s="89">
        <f t="shared" si="8"/>
        <v>370882.51199999999</v>
      </c>
      <c r="G38" s="86">
        <f t="shared" si="46"/>
        <v>33716.93</v>
      </c>
      <c r="H38" s="85">
        <f t="shared" si="42"/>
        <v>1854431.15</v>
      </c>
      <c r="I38" s="85">
        <v>0.2</v>
      </c>
      <c r="J38" s="35">
        <f t="shared" si="11"/>
        <v>3.64E-3</v>
      </c>
      <c r="K38" s="85">
        <f t="shared" si="12"/>
        <v>356071</v>
      </c>
      <c r="L38" s="85">
        <f t="shared" si="17"/>
        <v>1296.0999999999999</v>
      </c>
      <c r="M38" s="85">
        <f t="shared" si="14"/>
        <v>71285.5</v>
      </c>
      <c r="N38" s="24"/>
      <c r="O38" s="8"/>
      <c r="P38" s="6"/>
      <c r="Q38" s="7"/>
      <c r="R38" s="7"/>
      <c r="S38" s="85">
        <v>3581.1</v>
      </c>
      <c r="T38" s="94">
        <f t="shared" si="0"/>
        <v>38594.129999999997</v>
      </c>
      <c r="U38" s="95">
        <f t="shared" si="1"/>
        <v>11550</v>
      </c>
      <c r="V38" s="21"/>
      <c r="W38" s="97">
        <f t="shared" si="43"/>
        <v>2321.21</v>
      </c>
      <c r="X38" s="4"/>
      <c r="Y38" s="97">
        <f t="shared" si="47"/>
        <v>243.36699999999999</v>
      </c>
      <c r="Z38" s="4"/>
      <c r="AA38" s="4"/>
      <c r="AB38" s="4"/>
      <c r="AC38" s="97">
        <f t="shared" si="44"/>
        <v>11093.191999999999</v>
      </c>
      <c r="AD38" s="4"/>
      <c r="AE38" s="97">
        <f t="shared" si="45"/>
        <v>523.29700000000003</v>
      </c>
      <c r="AF38" s="101">
        <f t="shared" si="48"/>
        <v>14181.066000000001</v>
      </c>
      <c r="AG38" s="101">
        <f t="shared" si="6"/>
        <v>52775.195999999996</v>
      </c>
      <c r="AH38" s="4"/>
      <c r="AI38" s="35">
        <f>(AH33/(C33+C34+C35+C36+C37+C38))*C38</f>
        <v>24645.132397959183</v>
      </c>
      <c r="AJ38" s="4"/>
      <c r="AK38" s="35">
        <f>(AJ33/(C33+C34+C35+C36+C37+C38))*C38</f>
        <v>76041.909620991253</v>
      </c>
      <c r="AL38" s="102">
        <f>ROUND(((AG38*C38)+AI38+AK38),2)</f>
        <v>3003322.82</v>
      </c>
      <c r="AM38" s="103"/>
      <c r="AN38" s="10"/>
      <c r="AO38" s="10"/>
      <c r="AP38" s="10"/>
      <c r="AQ38" s="10"/>
    </row>
    <row r="39" spans="1:43" ht="60.75" x14ac:dyDescent="0.25">
      <c r="A39" s="110" t="s">
        <v>74</v>
      </c>
      <c r="B39" s="34" t="s">
        <v>1</v>
      </c>
      <c r="C39" s="90">
        <v>137</v>
      </c>
      <c r="D39" s="90"/>
      <c r="E39" s="35"/>
      <c r="F39" s="89"/>
      <c r="G39" s="86">
        <f t="shared" si="46"/>
        <v>0</v>
      </c>
      <c r="H39" s="85">
        <f t="shared" si="42"/>
        <v>0</v>
      </c>
      <c r="I39" s="85">
        <v>11.8</v>
      </c>
      <c r="J39" s="35">
        <f t="shared" si="11"/>
        <v>8.6129999999999998E-2</v>
      </c>
      <c r="K39" s="85">
        <f>ROUND((26880*1.302*12),1)</f>
        <v>419973.1</v>
      </c>
      <c r="L39" s="85">
        <f t="shared" si="17"/>
        <v>36172.300000000003</v>
      </c>
      <c r="M39" s="85">
        <f t="shared" si="14"/>
        <v>4955605.1000000006</v>
      </c>
      <c r="N39" s="90">
        <v>6.9</v>
      </c>
      <c r="O39" s="93">
        <f>ROUND((N39/C39),5)</f>
        <v>5.0360000000000002E-2</v>
      </c>
      <c r="P39" s="89">
        <f>ROUND((13563*12*1.302),1)</f>
        <v>211908.3</v>
      </c>
      <c r="Q39" s="85">
        <f>ROUND((O39*P39),2)</f>
        <v>10671.7</v>
      </c>
      <c r="R39" s="85">
        <f>C39*Q39</f>
        <v>1462022.9000000001</v>
      </c>
      <c r="S39" s="85">
        <v>5111.3</v>
      </c>
      <c r="T39" s="94">
        <f t="shared" si="0"/>
        <v>51955.3</v>
      </c>
      <c r="U39" s="95">
        <f t="shared" si="1"/>
        <v>28770</v>
      </c>
      <c r="V39" s="96">
        <v>2237570</v>
      </c>
      <c r="W39" s="97">
        <f>ROUND((($V$39/($U$39+$U$40+$U$41+$U$42+$U$43))*(35*6)),3)</f>
        <v>5277.2879999999996</v>
      </c>
      <c r="X39" s="35">
        <v>393770</v>
      </c>
      <c r="Y39" s="99">
        <f>ROUND((($X$39/($U$39+$U$40+$U$41+$U$42+$U$43))*(35*6)),3)</f>
        <v>928.70299999999997</v>
      </c>
      <c r="Z39" s="4"/>
      <c r="AA39" s="92"/>
      <c r="AB39" s="35">
        <f>ROUND((('ФОТ на 2020'!M17+'ФОТ на 2020'!M18+'ФОТ на 2020'!P17+'ФОТ на 2020'!P18+'ФОТ на 2020'!V17+'ФОТ на 2020'!Y17+'ФОТ на 2020'!Y18)*1.302*1000),1)</f>
        <v>9052285.1999999993</v>
      </c>
      <c r="AC39" s="99">
        <f>ROUND((($AB$39/($U$39+$U$40+$U$41+$U$42+$U$43))*(35*6)),3)</f>
        <v>21349.728999999999</v>
      </c>
      <c r="AD39" s="35">
        <v>872300</v>
      </c>
      <c r="AE39" s="99">
        <f>ROUND((($AD$39/($U$39+$U$40+$U$41+$U$42+$U$43))*(35*6)),3)</f>
        <v>2057.3110000000001</v>
      </c>
      <c r="AF39" s="101">
        <f t="shared" si="48"/>
        <v>29613.031000000003</v>
      </c>
      <c r="AG39" s="101">
        <f t="shared" si="6"/>
        <v>81568.331000000006</v>
      </c>
      <c r="AH39" s="35">
        <v>861533.3</v>
      </c>
      <c r="AI39" s="35">
        <f>(AH39/(C39+C40+C41+C42+C43))*C39</f>
        <v>278372.78797169816</v>
      </c>
      <c r="AJ39" s="35">
        <v>1154730</v>
      </c>
      <c r="AK39" s="35">
        <f>(AJ39/(C39+C40+C41+C42+C43))*C39</f>
        <v>373108.51415094343</v>
      </c>
      <c r="AL39" s="102">
        <f>ROUND(((AG39*C39)+AI39+AK39),2)</f>
        <v>11826342.65</v>
      </c>
      <c r="AM39" s="103">
        <f>ROUND(((AL39+AL40+AL41+AL42+AL43)/1000),1)</f>
        <v>33537.800000000003</v>
      </c>
      <c r="AN39" s="10"/>
      <c r="AO39" s="10"/>
      <c r="AP39" s="10"/>
      <c r="AQ39" s="10"/>
    </row>
    <row r="40" spans="1:43" ht="60.75" x14ac:dyDescent="0.25">
      <c r="A40" s="112"/>
      <c r="B40" s="34" t="s">
        <v>60</v>
      </c>
      <c r="C40" s="90">
        <v>113</v>
      </c>
      <c r="D40" s="90">
        <v>6.77</v>
      </c>
      <c r="E40" s="35">
        <f t="shared" si="7"/>
        <v>5.9909999999999998E-2</v>
      </c>
      <c r="F40" s="89">
        <f t="shared" si="8"/>
        <v>370882.51199999999</v>
      </c>
      <c r="G40" s="86">
        <f t="shared" si="46"/>
        <v>22219.57</v>
      </c>
      <c r="H40" s="85">
        <f t="shared" si="42"/>
        <v>2510811.41</v>
      </c>
      <c r="I40" s="85">
        <v>0.9</v>
      </c>
      <c r="J40" s="35">
        <f t="shared" si="11"/>
        <v>7.9600000000000001E-3</v>
      </c>
      <c r="K40" s="85">
        <f t="shared" si="12"/>
        <v>356071</v>
      </c>
      <c r="L40" s="85">
        <f t="shared" si="17"/>
        <v>2834.3</v>
      </c>
      <c r="M40" s="85">
        <f t="shared" si="14"/>
        <v>320275.90000000002</v>
      </c>
      <c r="N40" s="24"/>
      <c r="O40" s="8"/>
      <c r="P40" s="6"/>
      <c r="Q40" s="7"/>
      <c r="R40" s="7"/>
      <c r="S40" s="85">
        <v>5111.3</v>
      </c>
      <c r="T40" s="94">
        <f t="shared" si="0"/>
        <v>30165.17</v>
      </c>
      <c r="U40" s="95">
        <f t="shared" si="1"/>
        <v>23730</v>
      </c>
      <c r="W40" s="97">
        <f t="shared" ref="W40:W43" si="49">ROUND((($V$39/($U$39+$U$40+$U$41+$U$42+$U$43))*(35*6)),3)</f>
        <v>5277.2879999999996</v>
      </c>
      <c r="Y40" s="99">
        <f t="shared" ref="Y40:Y43" si="50">ROUND((($X$39/($U$39+$U$40+$U$41+$U$42+$U$43))*(35*6)),3)</f>
        <v>928.70299999999997</v>
      </c>
      <c r="Z40" s="4"/>
      <c r="AA40" s="22">
        <f>ROUND(((Z40/(U40+U41+U42+U43))*(35*6)),3)</f>
        <v>0</v>
      </c>
      <c r="AB40" s="4"/>
      <c r="AC40" s="99">
        <f t="shared" ref="AC40:AC43" si="51">ROUND((($AB$39/($U$39+$U$40+$U$41+$U$42+$U$43))*(35*6)),3)</f>
        <v>21349.728999999999</v>
      </c>
      <c r="AE40" s="99">
        <f t="shared" ref="AE40:AE43" si="52">ROUND((($AD$39/($U$39+$U$40+$U$41+$U$42+$U$43))*(35*6)),3)</f>
        <v>2057.3110000000001</v>
      </c>
      <c r="AF40" s="101">
        <f t="shared" si="48"/>
        <v>29613.031000000003</v>
      </c>
      <c r="AG40" s="101">
        <f t="shared" si="6"/>
        <v>59778.201000000001</v>
      </c>
      <c r="AH40" s="4"/>
      <c r="AI40" s="35">
        <f>(AH39/(C39+C40+C41+C42+C43))*C40</f>
        <v>229606.75212264151</v>
      </c>
      <c r="AJ40" s="4"/>
      <c r="AK40" s="35">
        <f>(AJ39/(C39+C40+C41+C42+C43))*C40</f>
        <v>307746.4386792453</v>
      </c>
      <c r="AL40" s="102">
        <f>ROUND(((AG40*C40)+AI40+AK40),2)</f>
        <v>7292289.9000000004</v>
      </c>
      <c r="AM40" s="103"/>
      <c r="AN40" s="10"/>
      <c r="AO40" s="10"/>
      <c r="AP40" s="10" t="e">
        <f>ROUND(((AN40/AM40)*100),1)</f>
        <v>#DIV/0!</v>
      </c>
      <c r="AQ40" s="10">
        <f>AN40-AM40</f>
        <v>0</v>
      </c>
    </row>
    <row r="41" spans="1:43" ht="72.75" x14ac:dyDescent="0.25">
      <c r="A41" s="112"/>
      <c r="B41" s="34" t="s">
        <v>66</v>
      </c>
      <c r="C41" s="90">
        <v>12</v>
      </c>
      <c r="D41" s="90">
        <v>1.38</v>
      </c>
      <c r="E41" s="35">
        <f t="shared" si="7"/>
        <v>0.115</v>
      </c>
      <c r="F41" s="89">
        <f t="shared" si="8"/>
        <v>370882.51199999999</v>
      </c>
      <c r="G41" s="86">
        <f>ROUND((E41*F41),2)</f>
        <v>42651.49</v>
      </c>
      <c r="H41" s="85">
        <f t="shared" si="42"/>
        <v>511817.88</v>
      </c>
      <c r="I41" s="85"/>
      <c r="J41" s="35">
        <f t="shared" si="11"/>
        <v>0</v>
      </c>
      <c r="K41" s="85">
        <f t="shared" si="12"/>
        <v>356071</v>
      </c>
      <c r="L41" s="85">
        <f t="shared" si="17"/>
        <v>0</v>
      </c>
      <c r="M41" s="85">
        <f t="shared" si="14"/>
        <v>0</v>
      </c>
      <c r="N41" s="24"/>
      <c r="O41" s="8"/>
      <c r="P41" s="6"/>
      <c r="Q41" s="7"/>
      <c r="R41" s="7"/>
      <c r="S41" s="85">
        <v>5111.3</v>
      </c>
      <c r="T41" s="94">
        <f t="shared" si="0"/>
        <v>47762.79</v>
      </c>
      <c r="U41" s="95">
        <f t="shared" si="1"/>
        <v>2520</v>
      </c>
      <c r="V41" s="20"/>
      <c r="W41" s="97">
        <f t="shared" si="49"/>
        <v>5277.2879999999996</v>
      </c>
      <c r="X41" s="4"/>
      <c r="Y41" s="99">
        <f t="shared" si="50"/>
        <v>928.70299999999997</v>
      </c>
      <c r="Z41" s="4"/>
      <c r="AA41" s="4"/>
      <c r="AB41" s="4"/>
      <c r="AC41" s="99">
        <f t="shared" si="51"/>
        <v>21349.728999999999</v>
      </c>
      <c r="AD41" s="4"/>
      <c r="AE41" s="99">
        <f t="shared" si="52"/>
        <v>2057.3110000000001</v>
      </c>
      <c r="AF41" s="101">
        <f t="shared" si="48"/>
        <v>29613.031000000003</v>
      </c>
      <c r="AG41" s="101">
        <f t="shared" si="6"/>
        <v>77375.820999999996</v>
      </c>
      <c r="AH41" s="4"/>
      <c r="AI41" s="35">
        <f>(AH39/(C39+C40+C41+C42+C43))*C41</f>
        <v>24383.017924528303</v>
      </c>
      <c r="AJ41" s="4"/>
      <c r="AK41" s="35">
        <f>(AJ39/(C39+C40+C41+C42+C43))*C41</f>
        <v>32681.037735849059</v>
      </c>
      <c r="AL41" s="102">
        <f t="shared" si="15"/>
        <v>985573.91</v>
      </c>
      <c r="AM41" s="103"/>
      <c r="AN41" s="10"/>
      <c r="AO41" s="10"/>
      <c r="AP41" s="10"/>
      <c r="AQ41" s="10"/>
    </row>
    <row r="42" spans="1:43" ht="60.75" x14ac:dyDescent="0.25">
      <c r="A42" s="112"/>
      <c r="B42" s="34" t="s">
        <v>61</v>
      </c>
      <c r="C42" s="90">
        <v>145</v>
      </c>
      <c r="D42" s="90">
        <v>15.81</v>
      </c>
      <c r="E42" s="35">
        <f t="shared" si="7"/>
        <v>0.10903</v>
      </c>
      <c r="F42" s="89">
        <f t="shared" si="8"/>
        <v>370882.51199999999</v>
      </c>
      <c r="G42" s="86">
        <f t="shared" si="46"/>
        <v>40437.32</v>
      </c>
      <c r="H42" s="85">
        <f t="shared" si="42"/>
        <v>5863411.4000000004</v>
      </c>
      <c r="I42" s="85">
        <v>1.1000000000000001</v>
      </c>
      <c r="J42" s="35">
        <f t="shared" si="11"/>
        <v>7.5900000000000004E-3</v>
      </c>
      <c r="K42" s="85">
        <f t="shared" si="12"/>
        <v>356071</v>
      </c>
      <c r="L42" s="85">
        <f t="shared" si="17"/>
        <v>2702.6</v>
      </c>
      <c r="M42" s="85">
        <f t="shared" si="14"/>
        <v>391877</v>
      </c>
      <c r="N42" s="24"/>
      <c r="O42" s="8"/>
      <c r="P42" s="6"/>
      <c r="Q42" s="7"/>
      <c r="R42" s="7"/>
      <c r="S42" s="85">
        <v>5111.3</v>
      </c>
      <c r="T42" s="94">
        <f t="shared" si="0"/>
        <v>48251.22</v>
      </c>
      <c r="U42" s="95">
        <f t="shared" si="1"/>
        <v>30450</v>
      </c>
      <c r="V42" s="20"/>
      <c r="W42" s="97">
        <f t="shared" si="49"/>
        <v>5277.2879999999996</v>
      </c>
      <c r="X42" s="4"/>
      <c r="Y42" s="99">
        <f t="shared" si="50"/>
        <v>928.70299999999997</v>
      </c>
      <c r="Z42" s="4"/>
      <c r="AA42" s="4"/>
      <c r="AB42" s="4"/>
      <c r="AC42" s="99">
        <f t="shared" si="51"/>
        <v>21349.728999999999</v>
      </c>
      <c r="AD42" s="4"/>
      <c r="AE42" s="99">
        <f t="shared" si="52"/>
        <v>2057.3110000000001</v>
      </c>
      <c r="AF42" s="101">
        <f t="shared" si="48"/>
        <v>29613.031000000003</v>
      </c>
      <c r="AG42" s="101">
        <f t="shared" si="6"/>
        <v>77864.251000000004</v>
      </c>
      <c r="AH42" s="4"/>
      <c r="AI42" s="35">
        <f>(AH39/(C39+C40+C41+C42+C43))*C42</f>
        <v>294628.13325471699</v>
      </c>
      <c r="AJ42" s="4"/>
      <c r="AK42" s="35">
        <f>(AJ39/(C39+C40+C41+C42+C43))*C42</f>
        <v>394895.87264150946</v>
      </c>
      <c r="AL42" s="102">
        <f t="shared" si="15"/>
        <v>11979840.4</v>
      </c>
      <c r="AM42" s="103"/>
      <c r="AN42" s="10"/>
      <c r="AO42" s="10"/>
      <c r="AP42" s="10"/>
      <c r="AQ42" s="10"/>
    </row>
    <row r="43" spans="1:43" ht="48.75" x14ac:dyDescent="0.25">
      <c r="A43" s="111"/>
      <c r="B43" s="34" t="s">
        <v>62</v>
      </c>
      <c r="C43" s="90">
        <v>17</v>
      </c>
      <c r="D43" s="35">
        <v>2.11</v>
      </c>
      <c r="E43" s="35">
        <f t="shared" si="7"/>
        <v>0.12411999999999999</v>
      </c>
      <c r="F43" s="89">
        <f t="shared" si="8"/>
        <v>370882.51199999999</v>
      </c>
      <c r="G43" s="86">
        <f t="shared" si="46"/>
        <v>46033.94</v>
      </c>
      <c r="H43" s="85">
        <f t="shared" si="42"/>
        <v>782576.98</v>
      </c>
      <c r="I43" s="85"/>
      <c r="J43" s="35">
        <f t="shared" si="11"/>
        <v>0</v>
      </c>
      <c r="K43" s="85">
        <f t="shared" si="12"/>
        <v>356071</v>
      </c>
      <c r="L43" s="85">
        <f t="shared" si="17"/>
        <v>0</v>
      </c>
      <c r="M43" s="85">
        <f t="shared" si="14"/>
        <v>0</v>
      </c>
      <c r="N43" s="4"/>
      <c r="O43" s="8"/>
      <c r="P43" s="6"/>
      <c r="Q43" s="7"/>
      <c r="R43" s="7"/>
      <c r="S43" s="85">
        <v>5111.3</v>
      </c>
      <c r="T43" s="94">
        <f t="shared" si="0"/>
        <v>51145.240000000005</v>
      </c>
      <c r="U43" s="95">
        <f t="shared" si="1"/>
        <v>3570</v>
      </c>
      <c r="V43" s="20"/>
      <c r="W43" s="97">
        <f t="shared" si="49"/>
        <v>5277.2879999999996</v>
      </c>
      <c r="X43" s="4"/>
      <c r="Y43" s="99">
        <f t="shared" si="50"/>
        <v>928.70299999999997</v>
      </c>
      <c r="Z43" s="4"/>
      <c r="AA43" s="4"/>
      <c r="AB43" s="4"/>
      <c r="AC43" s="99">
        <f t="shared" si="51"/>
        <v>21349.728999999999</v>
      </c>
      <c r="AD43" s="4"/>
      <c r="AE43" s="99">
        <f t="shared" si="52"/>
        <v>2057.3110000000001</v>
      </c>
      <c r="AF43" s="101">
        <f t="shared" si="48"/>
        <v>29613.031000000003</v>
      </c>
      <c r="AG43" s="101">
        <f t="shared" si="6"/>
        <v>80758.271000000008</v>
      </c>
      <c r="AH43" s="4"/>
      <c r="AI43" s="35">
        <f>(AH39/(C39+C40+C41+C42+C43))*C43</f>
        <v>34542.608726415099</v>
      </c>
      <c r="AJ43" s="4"/>
      <c r="AK43" s="35">
        <f>(AJ39/(C39+C40+C41+C42+C43))*C43</f>
        <v>46298.136792452831</v>
      </c>
      <c r="AL43" s="102">
        <f t="shared" si="15"/>
        <v>1453731.35</v>
      </c>
      <c r="AM43" s="103"/>
      <c r="AN43" s="10"/>
      <c r="AO43" s="10"/>
      <c r="AP43" s="10"/>
      <c r="AQ43" s="10"/>
    </row>
    <row r="44" spans="1:43" ht="60.75" x14ac:dyDescent="0.25">
      <c r="A44" s="110" t="s">
        <v>75</v>
      </c>
      <c r="B44" s="34" t="s">
        <v>60</v>
      </c>
      <c r="C44" s="90">
        <v>158</v>
      </c>
      <c r="D44" s="35">
        <v>12.06</v>
      </c>
      <c r="E44" s="35">
        <f t="shared" si="7"/>
        <v>7.6329999999999995E-2</v>
      </c>
      <c r="F44" s="89">
        <f t="shared" si="8"/>
        <v>370882.51199999999</v>
      </c>
      <c r="G44" s="86">
        <f t="shared" si="46"/>
        <v>28309.46</v>
      </c>
      <c r="H44" s="85">
        <f t="shared" si="42"/>
        <v>4472894.68</v>
      </c>
      <c r="I44" s="85">
        <v>1.4</v>
      </c>
      <c r="J44" s="35">
        <f t="shared" si="11"/>
        <v>8.8599999999999998E-3</v>
      </c>
      <c r="K44" s="85">
        <f t="shared" si="12"/>
        <v>356071</v>
      </c>
      <c r="L44" s="85">
        <f t="shared" si="17"/>
        <v>3154.8</v>
      </c>
      <c r="M44" s="85">
        <f t="shared" si="14"/>
        <v>498458.4</v>
      </c>
      <c r="N44" s="4"/>
      <c r="O44" s="8"/>
      <c r="P44" s="6"/>
      <c r="Q44" s="7"/>
      <c r="R44" s="7"/>
      <c r="S44" s="85">
        <v>5305.6</v>
      </c>
      <c r="T44" s="94">
        <f t="shared" si="0"/>
        <v>36769.86</v>
      </c>
      <c r="U44" s="95">
        <f t="shared" si="1"/>
        <v>33180</v>
      </c>
      <c r="V44" s="95">
        <v>922880</v>
      </c>
      <c r="W44" s="97">
        <f>ROUND((($V$44/($U$44+$U$45+$U$46))*(35*6)),3)</f>
        <v>2659.5970000000002</v>
      </c>
      <c r="X44" s="35">
        <v>291644</v>
      </c>
      <c r="Y44" s="97">
        <f>ROUND((($X$44/($U$44+$U$45+$U$46))*(35*6)),3)</f>
        <v>840.47299999999996</v>
      </c>
      <c r="Z44" s="4"/>
      <c r="AA44" s="22">
        <f>ROUND(((Z44/(U44+U45+U46))*(35*6)),3)</f>
        <v>0</v>
      </c>
      <c r="AB44" s="35">
        <f>ROUND((('ФОТ на 2020'!M19+'ФОТ на 2020'!P19+'ФОТ на 2020'!V19+'ФОТ на 2020'!Y19)*1.302*1000),1)</f>
        <v>4749956.4000000004</v>
      </c>
      <c r="AC44" s="97">
        <f>ROUND((($AB$44/($U$44+$U$45+$U$46))*(35*6)),3)</f>
        <v>13688.635</v>
      </c>
      <c r="AD44" s="35">
        <v>289500</v>
      </c>
      <c r="AE44" s="97">
        <f>ROUND((($AD$44/($U$44+$U$45+$U$46))*(35*6)),3)</f>
        <v>834.29399999999998</v>
      </c>
      <c r="AF44" s="101">
        <f t="shared" si="48"/>
        <v>18022.999000000003</v>
      </c>
      <c r="AG44" s="101">
        <f t="shared" si="6"/>
        <v>54792.859000000004</v>
      </c>
      <c r="AH44" s="35">
        <v>93414.09</v>
      </c>
      <c r="AI44" s="35">
        <f>(AH44/(C44+C45+C46))*C44</f>
        <v>42534.369510086457</v>
      </c>
      <c r="AJ44" s="35">
        <v>506520</v>
      </c>
      <c r="AK44" s="35">
        <f>(AJ44/(C44+C45+C46))*C44</f>
        <v>230634.46685878962</v>
      </c>
      <c r="AL44" s="102">
        <f t="shared" si="15"/>
        <v>8930440.5600000005</v>
      </c>
      <c r="AM44" s="103">
        <f>ROUND(((AL44+AL45+AL46)/1000),1)</f>
        <v>23433.7</v>
      </c>
      <c r="AN44" s="10"/>
      <c r="AO44" s="10"/>
      <c r="AP44" s="10">
        <f>ROUND(((AN44/AM44)*100),1)</f>
        <v>0</v>
      </c>
      <c r="AQ44" s="10">
        <f>AN44-AM44</f>
        <v>-23433.7</v>
      </c>
    </row>
    <row r="45" spans="1:43" ht="53.25" customHeight="1" x14ac:dyDescent="0.25">
      <c r="A45" s="112"/>
      <c r="B45" s="34" t="s">
        <v>61</v>
      </c>
      <c r="C45" s="90">
        <v>155</v>
      </c>
      <c r="D45" s="35">
        <v>20.02</v>
      </c>
      <c r="E45" s="35">
        <f t="shared" si="7"/>
        <v>0.12916</v>
      </c>
      <c r="F45" s="89">
        <f t="shared" si="8"/>
        <v>370882.51199999999</v>
      </c>
      <c r="G45" s="86">
        <f t="shared" si="46"/>
        <v>47903.19</v>
      </c>
      <c r="H45" s="85">
        <f t="shared" si="42"/>
        <v>7424994.4500000002</v>
      </c>
      <c r="I45" s="85">
        <v>1.4</v>
      </c>
      <c r="J45" s="35">
        <f t="shared" si="11"/>
        <v>9.0299999999999998E-3</v>
      </c>
      <c r="K45" s="85">
        <f t="shared" si="12"/>
        <v>356071</v>
      </c>
      <c r="L45" s="85">
        <f t="shared" si="17"/>
        <v>3215.3</v>
      </c>
      <c r="M45" s="85">
        <f t="shared" si="14"/>
        <v>498371.5</v>
      </c>
      <c r="N45" s="4"/>
      <c r="O45" s="8"/>
      <c r="P45" s="6"/>
      <c r="Q45" s="7"/>
      <c r="R45" s="7"/>
      <c r="S45" s="85">
        <v>5305.6</v>
      </c>
      <c r="T45" s="94">
        <f t="shared" si="0"/>
        <v>56424.090000000004</v>
      </c>
      <c r="U45" s="95">
        <f t="shared" si="1"/>
        <v>32550</v>
      </c>
      <c r="V45" s="20"/>
      <c r="W45" s="97">
        <f t="shared" ref="W45:W46" si="53">ROUND((($V$44/($U$44+$U$45+$U$46))*(35*6)),3)</f>
        <v>2659.5970000000002</v>
      </c>
      <c r="X45" s="4"/>
      <c r="Y45" s="97">
        <f t="shared" ref="Y45:Y46" si="54">ROUND((($X$44/($U$44+$U$45+$U$46))*(35*6)),3)</f>
        <v>840.47299999999996</v>
      </c>
      <c r="Z45" s="4"/>
      <c r="AA45" s="4"/>
      <c r="AB45" s="35"/>
      <c r="AC45" s="97">
        <f t="shared" ref="AC45:AC46" si="55">ROUND((($AB$44/($U$44+$U$45+$U$46))*(35*6)),3)</f>
        <v>13688.635</v>
      </c>
      <c r="AD45" s="4"/>
      <c r="AE45" s="97">
        <f t="shared" ref="AE45:AE46" si="56">ROUND((($AD$44/($U$44+$U$45+$U$46))*(35*6)),3)</f>
        <v>834.29399999999998</v>
      </c>
      <c r="AF45" s="101">
        <f t="shared" si="48"/>
        <v>18022.999000000003</v>
      </c>
      <c r="AG45" s="101">
        <f t="shared" si="6"/>
        <v>74447.089000000007</v>
      </c>
      <c r="AH45" s="4"/>
      <c r="AI45" s="35">
        <f>(AH44/(C44+C45+C46))*C45</f>
        <v>41726.754899135442</v>
      </c>
      <c r="AJ45" s="4"/>
      <c r="AK45" s="35">
        <f>(AJ44/(C44+C45+C46))*C45</f>
        <v>226255.33141210373</v>
      </c>
      <c r="AL45" s="102">
        <f t="shared" si="15"/>
        <v>11807280.880000001</v>
      </c>
      <c r="AM45" s="103"/>
      <c r="AN45" s="10"/>
      <c r="AO45" s="10"/>
      <c r="AP45" s="10"/>
      <c r="AQ45" s="10"/>
    </row>
    <row r="46" spans="1:43" ht="48.75" x14ac:dyDescent="0.25">
      <c r="A46" s="111"/>
      <c r="B46" s="34" t="s">
        <v>62</v>
      </c>
      <c r="C46" s="90">
        <v>34</v>
      </c>
      <c r="D46" s="35">
        <v>4.78</v>
      </c>
      <c r="E46" s="35">
        <f t="shared" si="7"/>
        <v>0.14058999999999999</v>
      </c>
      <c r="F46" s="89">
        <f t="shared" si="8"/>
        <v>370882.51199999999</v>
      </c>
      <c r="G46" s="86">
        <f t="shared" si="46"/>
        <v>52142.37</v>
      </c>
      <c r="H46" s="85">
        <f t="shared" si="42"/>
        <v>1772840.58</v>
      </c>
      <c r="I46" s="85">
        <v>0.2</v>
      </c>
      <c r="J46" s="35">
        <f t="shared" si="11"/>
        <v>5.8799999999999998E-3</v>
      </c>
      <c r="K46" s="85">
        <f t="shared" si="12"/>
        <v>356071</v>
      </c>
      <c r="L46" s="85">
        <f t="shared" si="17"/>
        <v>2093.6999999999998</v>
      </c>
      <c r="M46" s="85">
        <f t="shared" si="14"/>
        <v>71185.799999999988</v>
      </c>
      <c r="N46" s="4"/>
      <c r="O46" s="8"/>
      <c r="P46" s="6"/>
      <c r="Q46" s="7"/>
      <c r="R46" s="7"/>
      <c r="S46" s="85">
        <v>5305.6</v>
      </c>
      <c r="T46" s="94">
        <f t="shared" si="0"/>
        <v>59541.67</v>
      </c>
      <c r="U46" s="95">
        <f t="shared" si="1"/>
        <v>7140</v>
      </c>
      <c r="V46" s="20"/>
      <c r="W46" s="97">
        <f t="shared" si="53"/>
        <v>2659.5970000000002</v>
      </c>
      <c r="X46" s="4"/>
      <c r="Y46" s="97">
        <f t="shared" si="54"/>
        <v>840.47299999999996</v>
      </c>
      <c r="Z46" s="4"/>
      <c r="AA46" s="4"/>
      <c r="AB46" s="35"/>
      <c r="AC46" s="97">
        <f t="shared" si="55"/>
        <v>13688.635</v>
      </c>
      <c r="AD46" s="4"/>
      <c r="AE46" s="97">
        <f t="shared" si="56"/>
        <v>834.29399999999998</v>
      </c>
      <c r="AF46" s="101">
        <f t="shared" si="48"/>
        <v>18022.999000000003</v>
      </c>
      <c r="AG46" s="101">
        <f t="shared" si="6"/>
        <v>77564.668999999994</v>
      </c>
      <c r="AH46" s="4"/>
      <c r="AI46" s="35">
        <f>(AH44/(C44+C45+C46))*C46</f>
        <v>9152.965590778098</v>
      </c>
      <c r="AJ46" s="4"/>
      <c r="AK46" s="35">
        <f>(AJ44/(C44+C45+C46))*C46</f>
        <v>49630.20172910663</v>
      </c>
      <c r="AL46" s="102">
        <f t="shared" si="15"/>
        <v>2695981.91</v>
      </c>
      <c r="AM46" s="103"/>
      <c r="AN46" s="10"/>
      <c r="AO46" s="10"/>
      <c r="AP46" s="10"/>
      <c r="AQ46" s="10"/>
    </row>
    <row r="47" spans="1:43" ht="60.75" x14ac:dyDescent="0.25">
      <c r="A47" s="110" t="s">
        <v>77</v>
      </c>
      <c r="B47" s="34" t="s">
        <v>60</v>
      </c>
      <c r="C47" s="90">
        <v>275</v>
      </c>
      <c r="D47" s="35">
        <v>15.93</v>
      </c>
      <c r="E47" s="35">
        <f t="shared" si="7"/>
        <v>5.7930000000000002E-2</v>
      </c>
      <c r="F47" s="89">
        <f t="shared" si="8"/>
        <v>370882.51199999999</v>
      </c>
      <c r="G47" s="86">
        <f t="shared" si="46"/>
        <v>21485.22</v>
      </c>
      <c r="H47" s="85">
        <f t="shared" si="42"/>
        <v>5908435.5</v>
      </c>
      <c r="I47" s="85">
        <v>2.2999999999999998</v>
      </c>
      <c r="J47" s="35">
        <f t="shared" si="11"/>
        <v>8.3599999999999994E-3</v>
      </c>
      <c r="K47" s="85">
        <f t="shared" si="12"/>
        <v>356071</v>
      </c>
      <c r="L47" s="85">
        <f t="shared" si="17"/>
        <v>2976.8</v>
      </c>
      <c r="M47" s="85">
        <f t="shared" si="14"/>
        <v>818620</v>
      </c>
      <c r="N47" s="4"/>
      <c r="O47" s="8"/>
      <c r="P47" s="6"/>
      <c r="Q47" s="7"/>
      <c r="R47" s="7"/>
      <c r="S47" s="85">
        <v>3870.6</v>
      </c>
      <c r="T47" s="94">
        <f t="shared" si="0"/>
        <v>28332.62</v>
      </c>
      <c r="U47" s="95">
        <f t="shared" si="1"/>
        <v>57750</v>
      </c>
      <c r="V47" s="95">
        <v>2038180</v>
      </c>
      <c r="W47" s="97">
        <f>ROUND((($V$47/($U$47+$U$48+$U$49))*(35*6)),3)</f>
        <v>3466.2930000000001</v>
      </c>
      <c r="X47" s="35">
        <v>147897.46</v>
      </c>
      <c r="Y47" s="97">
        <f>ROUND((($X$47/($U$47+$U$48+$U$49))*(35*6)),3)</f>
        <v>251.52600000000001</v>
      </c>
      <c r="Z47" s="4"/>
      <c r="AA47" s="22">
        <f>ROUND(((Z47/(U47+U48+U49))*(35*6)),3)</f>
        <v>0</v>
      </c>
      <c r="AB47" s="35">
        <f>ROUND((('ФОТ на 2020'!M20+'ФОТ на 2020'!P20+'ФОТ на 2020'!V20+'ФОТ на 2020'!Y20)*1.302*1000),1)</f>
        <v>6894741</v>
      </c>
      <c r="AC47" s="97">
        <f>ROUND((($AB$47/($U$47+$U$48+$U$49))*(35*6)),3)</f>
        <v>11725.75</v>
      </c>
      <c r="AD47" s="35">
        <v>91312.4</v>
      </c>
      <c r="AE47" s="97">
        <f>ROUND((($AD$47/($U$47+$U$48+$U$49))*(35*6)),3)</f>
        <v>155.29300000000001</v>
      </c>
      <c r="AF47" s="101">
        <f t="shared" si="48"/>
        <v>15598.861999999999</v>
      </c>
      <c r="AG47" s="101">
        <f t="shared" si="6"/>
        <v>43931.481999999996</v>
      </c>
      <c r="AH47" s="35">
        <v>269201.32</v>
      </c>
      <c r="AI47" s="35">
        <f>(AH47/(C47+C48+C49))*C47</f>
        <v>125901.97789115646</v>
      </c>
      <c r="AJ47" s="35">
        <v>1302720</v>
      </c>
      <c r="AK47" s="35">
        <f>(AJ47/(C47+C48+C49))*C47</f>
        <v>609265.30612244899</v>
      </c>
      <c r="AL47" s="102">
        <f t="shared" si="15"/>
        <v>12816324.83</v>
      </c>
      <c r="AM47" s="103">
        <f>ROUND(((AL47+AL48+AL49)/1000),1)</f>
        <v>31286.400000000001</v>
      </c>
      <c r="AN47" s="10"/>
      <c r="AO47" s="10"/>
      <c r="AP47" s="10">
        <f>ROUND(((AN47/AM47)*100),1)</f>
        <v>0</v>
      </c>
      <c r="AQ47" s="10">
        <f>AN47-AM47</f>
        <v>-31286.400000000001</v>
      </c>
    </row>
    <row r="48" spans="1:43" ht="51.75" customHeight="1" x14ac:dyDescent="0.25">
      <c r="A48" s="112"/>
      <c r="B48" s="34" t="s">
        <v>61</v>
      </c>
      <c r="C48" s="90">
        <v>275</v>
      </c>
      <c r="D48" s="35">
        <v>24.4</v>
      </c>
      <c r="E48" s="35">
        <f t="shared" si="7"/>
        <v>8.8730000000000003E-2</v>
      </c>
      <c r="F48" s="89">
        <f t="shared" si="8"/>
        <v>370882.51199999999</v>
      </c>
      <c r="G48" s="86">
        <f t="shared" si="46"/>
        <v>32908.410000000003</v>
      </c>
      <c r="H48" s="85">
        <f t="shared" si="42"/>
        <v>9049812.7500000019</v>
      </c>
      <c r="I48" s="85">
        <v>2.4</v>
      </c>
      <c r="J48" s="35">
        <f t="shared" si="11"/>
        <v>8.7299999999999999E-3</v>
      </c>
      <c r="K48" s="85">
        <f t="shared" si="12"/>
        <v>356071</v>
      </c>
      <c r="L48" s="85">
        <f t="shared" si="17"/>
        <v>3108.5</v>
      </c>
      <c r="M48" s="85">
        <f t="shared" si="14"/>
        <v>854837.5</v>
      </c>
      <c r="N48" s="4"/>
      <c r="O48" s="8"/>
      <c r="P48" s="6"/>
      <c r="Q48" s="7"/>
      <c r="R48" s="7"/>
      <c r="S48" s="85">
        <v>3870.6</v>
      </c>
      <c r="T48" s="94">
        <f t="shared" si="0"/>
        <v>39887.51</v>
      </c>
      <c r="U48" s="95">
        <f t="shared" si="1"/>
        <v>57750</v>
      </c>
      <c r="V48" s="20"/>
      <c r="W48" s="97">
        <f t="shared" ref="W48:W49" si="57">ROUND((($V$47/($U$47+$U$48+$U$49))*(35*6)),3)</f>
        <v>3466.2930000000001</v>
      </c>
      <c r="X48" s="4"/>
      <c r="Y48" s="97">
        <f t="shared" ref="Y48:Y49" si="58">ROUND((($X$47/($U$47+$U$48+$U$49))*(35*6)),3)</f>
        <v>251.52600000000001</v>
      </c>
      <c r="Z48" s="4"/>
      <c r="AA48" s="4"/>
      <c r="AB48" s="4"/>
      <c r="AC48" s="97">
        <f t="shared" ref="AC48:AC49" si="59">ROUND((($AB$47/($U$47+$U$48+$U$49))*(35*6)),3)</f>
        <v>11725.75</v>
      </c>
      <c r="AD48" s="4"/>
      <c r="AE48" s="97">
        <f t="shared" ref="AE48:AE49" si="60">ROUND((($AD$47/($U$47+$U$48+$U$49))*(35*6)),3)</f>
        <v>155.29300000000001</v>
      </c>
      <c r="AF48" s="101">
        <f t="shared" si="48"/>
        <v>15598.861999999999</v>
      </c>
      <c r="AG48" s="101">
        <f t="shared" si="6"/>
        <v>55486.372000000003</v>
      </c>
      <c r="AH48" s="4"/>
      <c r="AI48" s="35">
        <f>(AH47/(C47+C48+C49))*C48</f>
        <v>125901.97789115646</v>
      </c>
      <c r="AJ48" s="4"/>
      <c r="AK48" s="35">
        <f>(AJ47/(C47+C48+C49))*C48</f>
        <v>609265.30612244899</v>
      </c>
      <c r="AL48" s="102">
        <f t="shared" si="15"/>
        <v>15993919.58</v>
      </c>
      <c r="AM48" s="103"/>
      <c r="AN48" s="10"/>
      <c r="AO48" s="10"/>
      <c r="AP48" s="10"/>
      <c r="AQ48" s="10"/>
    </row>
    <row r="49" spans="1:43" ht="48.75" x14ac:dyDescent="0.25">
      <c r="A49" s="111"/>
      <c r="B49" s="34" t="s">
        <v>62</v>
      </c>
      <c r="C49" s="90">
        <v>38</v>
      </c>
      <c r="D49" s="35">
        <v>4.12</v>
      </c>
      <c r="E49" s="35">
        <f t="shared" si="7"/>
        <v>0.10842</v>
      </c>
      <c r="F49" s="89">
        <f t="shared" si="8"/>
        <v>370882.51199999999</v>
      </c>
      <c r="G49" s="86">
        <f t="shared" si="46"/>
        <v>40211.08</v>
      </c>
      <c r="H49" s="85">
        <f t="shared" si="42"/>
        <v>1528021.04</v>
      </c>
      <c r="I49" s="85">
        <v>0.3</v>
      </c>
      <c r="J49" s="35">
        <f t="shared" si="11"/>
        <v>7.8899999999999994E-3</v>
      </c>
      <c r="K49" s="85">
        <f t="shared" si="12"/>
        <v>356071</v>
      </c>
      <c r="L49" s="85">
        <f t="shared" si="17"/>
        <v>2809.4</v>
      </c>
      <c r="M49" s="85">
        <f t="shared" si="14"/>
        <v>106757.2</v>
      </c>
      <c r="N49" s="4"/>
      <c r="O49" s="8"/>
      <c r="P49" s="6"/>
      <c r="Q49" s="7"/>
      <c r="R49" s="7"/>
      <c r="S49" s="85">
        <v>3870.6</v>
      </c>
      <c r="T49" s="94">
        <f t="shared" si="0"/>
        <v>46891.08</v>
      </c>
      <c r="U49" s="95">
        <f t="shared" si="1"/>
        <v>7980</v>
      </c>
      <c r="V49" s="20"/>
      <c r="W49" s="97">
        <f t="shared" si="57"/>
        <v>3466.2930000000001</v>
      </c>
      <c r="X49" s="4"/>
      <c r="Y49" s="97">
        <f t="shared" si="58"/>
        <v>251.52600000000001</v>
      </c>
      <c r="Z49" s="4"/>
      <c r="AA49" s="4"/>
      <c r="AB49" s="4"/>
      <c r="AC49" s="97">
        <f t="shared" si="59"/>
        <v>11725.75</v>
      </c>
      <c r="AD49" s="4"/>
      <c r="AE49" s="97">
        <f t="shared" si="60"/>
        <v>155.29300000000001</v>
      </c>
      <c r="AF49" s="101">
        <f t="shared" si="48"/>
        <v>15598.861999999999</v>
      </c>
      <c r="AG49" s="101">
        <f t="shared" si="6"/>
        <v>62489.942000000003</v>
      </c>
      <c r="AH49" s="4"/>
      <c r="AI49" s="35">
        <f>(AH47/(C47+C48+C49))*C49</f>
        <v>17397.364217687074</v>
      </c>
      <c r="AJ49" s="4"/>
      <c r="AK49" s="35">
        <f>(AJ47/(C47+C48+C49))*C49</f>
        <v>84189.387755102041</v>
      </c>
      <c r="AL49" s="102">
        <f t="shared" si="15"/>
        <v>2476204.5499999998</v>
      </c>
      <c r="AM49" s="103"/>
      <c r="AN49" s="10"/>
      <c r="AO49" s="10"/>
      <c r="AP49" s="10"/>
      <c r="AQ49" s="10"/>
    </row>
    <row r="50" spans="1:43" ht="60.75" x14ac:dyDescent="0.25">
      <c r="A50" s="110" t="s">
        <v>78</v>
      </c>
      <c r="B50" s="34" t="s">
        <v>1</v>
      </c>
      <c r="C50" s="90">
        <v>28</v>
      </c>
      <c r="D50" s="4"/>
      <c r="E50" s="35">
        <f t="shared" si="7"/>
        <v>0</v>
      </c>
      <c r="F50" s="89">
        <f t="shared" si="8"/>
        <v>370882.51199999999</v>
      </c>
      <c r="G50" s="86">
        <f>ROUND((E50*F50),2)</f>
        <v>0</v>
      </c>
      <c r="H50" s="85">
        <f>C50*G50</f>
        <v>0</v>
      </c>
      <c r="I50" s="85">
        <v>3.6</v>
      </c>
      <c r="J50" s="35">
        <f>ROUND((I50/C50),5)</f>
        <v>0.12856999999999999</v>
      </c>
      <c r="K50" s="85">
        <f>26880*1.302*12</f>
        <v>419973.12</v>
      </c>
      <c r="L50" s="85">
        <f t="shared" si="17"/>
        <v>53995.9</v>
      </c>
      <c r="M50" s="85">
        <f t="shared" si="14"/>
        <v>1511885.2</v>
      </c>
      <c r="N50" s="35">
        <f>'ФОТ на 2020'!H23</f>
        <v>2.2999999999999998</v>
      </c>
      <c r="O50" s="35">
        <f>ROUND((N50/C50),5)</f>
        <v>8.2140000000000005E-2</v>
      </c>
      <c r="P50" s="89">
        <f>ROUND((13563*12*1.302),1)</f>
        <v>211908.3</v>
      </c>
      <c r="Q50" s="86">
        <f>ROUND((O50*P50),2)</f>
        <v>17406.150000000001</v>
      </c>
      <c r="R50" s="85">
        <f>C50*Q50</f>
        <v>487372.20000000007</v>
      </c>
      <c r="S50" s="85">
        <v>12281.3</v>
      </c>
      <c r="T50" s="94">
        <f t="shared" si="0"/>
        <v>83683.350000000006</v>
      </c>
      <c r="U50" s="95">
        <f t="shared" si="1"/>
        <v>5880</v>
      </c>
      <c r="V50" s="95">
        <v>1360550</v>
      </c>
      <c r="W50" s="97">
        <f>ROUND((($V$50/($U$50+$U$51+$U$52))*(35*6)),3)</f>
        <v>14788.587</v>
      </c>
      <c r="X50" s="35">
        <v>286800</v>
      </c>
      <c r="Y50" s="97">
        <f>ROUND((($X$50/($U$50+$U$51+$U$52))*(35*6)),3)</f>
        <v>3117.3910000000001</v>
      </c>
      <c r="Z50" s="4"/>
      <c r="AA50" s="22">
        <f>ROUND(((Z50/(U50+U51+U52))*(35*6)),3)</f>
        <v>0</v>
      </c>
      <c r="AB50" s="35">
        <f>ROUND((('ФОТ на 2020'!M22+'ФОТ на 2020'!M23+'ФОТ на 2020'!P22+'ФОТ на 2020'!P23+'ФОТ на 2020'!V22+'ФОТ на 2020'!V23+'ФОТ на 2020'!Y22+'ФОТ на 2020'!Y23)*1.302*1000),1)</f>
        <v>5009705.4000000004</v>
      </c>
      <c r="AC50" s="97">
        <f>ROUND((($AB$50/($U$50+$U$51+$U$52))*(35*6)),3)</f>
        <v>54453.32</v>
      </c>
      <c r="AD50" s="35">
        <v>382650</v>
      </c>
      <c r="AE50" s="97">
        <f>ROUND((($AD$50/($U$50+$U$51+$U$52))*(35*6)),3)</f>
        <v>4159.2389999999996</v>
      </c>
      <c r="AF50" s="101">
        <f t="shared" si="48"/>
        <v>76518.536999999997</v>
      </c>
      <c r="AG50" s="101">
        <f t="shared" si="6"/>
        <v>160201.88699999999</v>
      </c>
      <c r="AH50" s="35">
        <v>393199.85</v>
      </c>
      <c r="AI50" s="35">
        <f>(AH50/(C50+C51+C52))*C50</f>
        <v>119669.51956521739</v>
      </c>
      <c r="AJ50" s="35">
        <v>775550</v>
      </c>
      <c r="AK50" s="35">
        <f>(AJ50/(C50+C51+C52))*C50</f>
        <v>236036.95652173914</v>
      </c>
      <c r="AL50" s="102">
        <f t="shared" si="15"/>
        <v>4841359.3099999996</v>
      </c>
      <c r="AM50" s="103">
        <f>ROUND(((AL50+AL51+AL52)/1000),1)</f>
        <v>18158.3</v>
      </c>
      <c r="AN50" s="10"/>
      <c r="AO50" s="10"/>
      <c r="AP50" s="10">
        <f>ROUND(((AN50/AM50)*100),1)</f>
        <v>0</v>
      </c>
      <c r="AQ50" s="10">
        <f>AN50-AM50</f>
        <v>-18158.3</v>
      </c>
    </row>
    <row r="51" spans="1:43" ht="60.75" x14ac:dyDescent="0.25">
      <c r="A51" s="112"/>
      <c r="B51" s="34" t="s">
        <v>60</v>
      </c>
      <c r="C51" s="90">
        <v>28</v>
      </c>
      <c r="D51" s="35">
        <v>6</v>
      </c>
      <c r="E51" s="35">
        <f t="shared" si="7"/>
        <v>0.21429000000000001</v>
      </c>
      <c r="F51" s="89">
        <f t="shared" si="8"/>
        <v>370882.51199999999</v>
      </c>
      <c r="G51" s="86">
        <f t="shared" ref="G51:G52" si="61">ROUND((E51*F51),2)</f>
        <v>79476.41</v>
      </c>
      <c r="H51" s="85">
        <f t="shared" ref="H51:H52" si="62">C51*G51</f>
        <v>2225339.48</v>
      </c>
      <c r="I51" s="85">
        <v>1.8</v>
      </c>
      <c r="J51" s="35">
        <f t="shared" si="11"/>
        <v>6.429E-2</v>
      </c>
      <c r="K51" s="85">
        <f t="shared" si="12"/>
        <v>356071</v>
      </c>
      <c r="L51" s="85">
        <f t="shared" si="17"/>
        <v>22891.8</v>
      </c>
      <c r="M51" s="85">
        <f t="shared" si="14"/>
        <v>640970.4</v>
      </c>
      <c r="N51" s="4"/>
      <c r="O51" s="8"/>
      <c r="P51" s="6"/>
      <c r="Q51" s="7"/>
      <c r="R51" s="7"/>
      <c r="S51" s="85">
        <v>12281.3</v>
      </c>
      <c r="T51" s="94">
        <f t="shared" si="0"/>
        <v>114649.51000000001</v>
      </c>
      <c r="U51" s="95">
        <f t="shared" si="1"/>
        <v>5880</v>
      </c>
      <c r="V51" s="20"/>
      <c r="W51" s="97">
        <f t="shared" ref="W51:W52" si="63">ROUND((($V$50/($U$50+$U$51+$U$52))*(35*6)),3)</f>
        <v>14788.587</v>
      </c>
      <c r="X51" s="4"/>
      <c r="Y51" s="97">
        <f t="shared" ref="Y51:Y52" si="64">ROUND((($X$50/($U$50+$U$51+$U$52))*(35*6)),3)</f>
        <v>3117.3910000000001</v>
      </c>
      <c r="Z51" s="4"/>
      <c r="AA51" s="4"/>
      <c r="AB51" s="4"/>
      <c r="AC51" s="97">
        <f t="shared" ref="AC51:AC52" si="65">ROUND((($AB$50/($U$50+$U$51+$U$52))*(35*6)),3)</f>
        <v>54453.32</v>
      </c>
      <c r="AD51" s="4"/>
      <c r="AE51" s="97">
        <f t="shared" ref="AE51:AE52" si="66">ROUND((($AD$50/($U$50+$U$51+$U$52))*(35*6)),3)</f>
        <v>4159.2389999999996</v>
      </c>
      <c r="AF51" s="101">
        <f t="shared" si="48"/>
        <v>76518.536999999997</v>
      </c>
      <c r="AG51" s="101">
        <f t="shared" si="6"/>
        <v>191168.04700000002</v>
      </c>
      <c r="AH51" s="4"/>
      <c r="AI51" s="35">
        <f>(AH50/(C50+C51+C52))*C51</f>
        <v>119669.51956521739</v>
      </c>
      <c r="AJ51" s="4"/>
      <c r="AK51" s="35">
        <f>(AJ50/(C50+C51+C52))*C51</f>
        <v>236036.95652173914</v>
      </c>
      <c r="AL51" s="102">
        <f t="shared" si="15"/>
        <v>5708411.79</v>
      </c>
      <c r="AM51" s="103"/>
      <c r="AN51" s="10"/>
      <c r="AO51" s="10"/>
      <c r="AP51" s="10"/>
      <c r="AQ51" s="10"/>
    </row>
    <row r="52" spans="1:43" ht="60.75" x14ac:dyDescent="0.25">
      <c r="A52" s="111"/>
      <c r="B52" s="34" t="s">
        <v>61</v>
      </c>
      <c r="C52" s="90">
        <v>36</v>
      </c>
      <c r="D52" s="35">
        <v>8.5500000000000007</v>
      </c>
      <c r="E52" s="35">
        <f t="shared" si="7"/>
        <v>0.23749999999999999</v>
      </c>
      <c r="F52" s="89">
        <f t="shared" si="8"/>
        <v>370882.51199999999</v>
      </c>
      <c r="G52" s="86">
        <f t="shared" si="61"/>
        <v>88084.6</v>
      </c>
      <c r="H52" s="85">
        <f t="shared" si="62"/>
        <v>3171045.6</v>
      </c>
      <c r="I52" s="85">
        <v>2.2000000000000002</v>
      </c>
      <c r="J52" s="35">
        <f t="shared" si="11"/>
        <v>6.1109999999999998E-2</v>
      </c>
      <c r="K52" s="85">
        <f t="shared" si="12"/>
        <v>356071</v>
      </c>
      <c r="L52" s="85">
        <f t="shared" si="17"/>
        <v>21759.5</v>
      </c>
      <c r="M52" s="85">
        <f t="shared" si="14"/>
        <v>783342</v>
      </c>
      <c r="N52" s="4"/>
      <c r="O52" s="8"/>
      <c r="P52" s="6"/>
      <c r="Q52" s="7"/>
      <c r="R52" s="7"/>
      <c r="S52" s="85">
        <v>12281.3</v>
      </c>
      <c r="T52" s="94">
        <f t="shared" si="0"/>
        <v>122125.40000000001</v>
      </c>
      <c r="U52" s="95">
        <f t="shared" si="1"/>
        <v>7560</v>
      </c>
      <c r="V52" s="20"/>
      <c r="W52" s="97">
        <f t="shared" si="63"/>
        <v>14788.587</v>
      </c>
      <c r="X52" s="4"/>
      <c r="Y52" s="97">
        <f t="shared" si="64"/>
        <v>3117.3910000000001</v>
      </c>
      <c r="Z52" s="4"/>
      <c r="AA52" s="4"/>
      <c r="AB52" s="4"/>
      <c r="AC52" s="97">
        <f t="shared" si="65"/>
        <v>54453.32</v>
      </c>
      <c r="AD52" s="4"/>
      <c r="AE52" s="97">
        <f t="shared" si="66"/>
        <v>4159.2389999999996</v>
      </c>
      <c r="AF52" s="101">
        <f t="shared" si="48"/>
        <v>76518.536999999997</v>
      </c>
      <c r="AG52" s="101">
        <f t="shared" si="6"/>
        <v>198643.93700000001</v>
      </c>
      <c r="AH52" s="4"/>
      <c r="AI52" s="35">
        <f>(AH50/(C50+C51+C52))*C52</f>
        <v>153860.8108695652</v>
      </c>
      <c r="AJ52" s="4"/>
      <c r="AK52" s="35">
        <f>(AJ50/(C50+C51+C52))*C52</f>
        <v>303476.08695652173</v>
      </c>
      <c r="AL52" s="102">
        <f t="shared" si="15"/>
        <v>7608518.6299999999</v>
      </c>
      <c r="AM52" s="103"/>
      <c r="AN52" s="10"/>
      <c r="AO52" s="10"/>
      <c r="AP52" s="10"/>
      <c r="AQ52" s="10"/>
    </row>
    <row r="53" spans="1:43" ht="60.75" x14ac:dyDescent="0.25">
      <c r="A53" s="110" t="s">
        <v>79</v>
      </c>
      <c r="B53" s="34" t="s">
        <v>1</v>
      </c>
      <c r="C53" s="35">
        <v>89</v>
      </c>
      <c r="D53" s="4"/>
      <c r="E53" s="35">
        <f t="shared" si="7"/>
        <v>0</v>
      </c>
      <c r="F53" s="89">
        <f t="shared" si="8"/>
        <v>370882.51199999999</v>
      </c>
      <c r="G53" s="86">
        <f>ROUND((E53*F53),2)</f>
        <v>0</v>
      </c>
      <c r="H53" s="85">
        <f>C53*G53</f>
        <v>0</v>
      </c>
      <c r="I53" s="85">
        <v>10.7</v>
      </c>
      <c r="J53" s="35">
        <f t="shared" si="11"/>
        <v>0.12021999999999999</v>
      </c>
      <c r="K53" s="85">
        <f>26880*1.302*12</f>
        <v>419973.12</v>
      </c>
      <c r="L53" s="85">
        <f t="shared" si="17"/>
        <v>50489.2</v>
      </c>
      <c r="M53" s="85">
        <f t="shared" si="14"/>
        <v>4493538.8</v>
      </c>
      <c r="N53" s="35">
        <v>5.85</v>
      </c>
      <c r="O53" s="35">
        <f>ROUND((N53/C53),5)</f>
        <v>6.5729999999999997E-2</v>
      </c>
      <c r="P53" s="89">
        <f>ROUND((13563*12*1.302),1)</f>
        <v>211908.3</v>
      </c>
      <c r="Q53" s="86">
        <f>ROUND((O53*P53),2)</f>
        <v>13928.73</v>
      </c>
      <c r="R53" s="85">
        <f>C53*Q53</f>
        <v>1239656.97</v>
      </c>
      <c r="S53" s="85">
        <v>6784.3</v>
      </c>
      <c r="T53" s="94">
        <f t="shared" si="0"/>
        <v>71202.23</v>
      </c>
      <c r="U53" s="95">
        <f t="shared" si="1"/>
        <v>18690</v>
      </c>
      <c r="V53" s="96">
        <v>1529640</v>
      </c>
      <c r="W53" s="97">
        <f>ROUND((($V$53/($U$53+$U$54+$U$55+$U$56))*(35*6)),3)</f>
        <v>6167.9030000000002</v>
      </c>
      <c r="X53" s="35">
        <v>330195</v>
      </c>
      <c r="Y53" s="97">
        <f>ROUND((($X$53/($U$53+$U$54+$U$55+$U$56))*(35*6)),3)</f>
        <v>1331.431</v>
      </c>
      <c r="Z53" s="4"/>
      <c r="AA53" s="22">
        <f>ROUND(((Z53/(U53+U54+U55+U56))*(35*6)),3)</f>
        <v>0</v>
      </c>
      <c r="AB53" s="35">
        <f>ROUND((('ФОТ на 2020'!M24+'ФОТ на 2020'!M25+'ФОТ на 2020'!P24+'ФОТ на 2020'!P25+'ФОТ на 2020'!V24+'ФОТ на 2020'!V25+'ФОТ на 2020'!Y24+'ФОТ на 2020'!Y25)*1.302*1000),1)</f>
        <v>6810501.5999999996</v>
      </c>
      <c r="AC53" s="97">
        <f>ROUND((($AB$53/($U$53+$U$54+$U$55+$U$56))*(35*6)),3)</f>
        <v>27461.7</v>
      </c>
      <c r="AD53" s="35">
        <v>386200</v>
      </c>
      <c r="AE53" s="97">
        <f>ROUND((($AD$53/($U$53+$U$54+$U$55+$U$56))*(35*6)),3)</f>
        <v>1557.258</v>
      </c>
      <c r="AF53" s="101">
        <f t="shared" si="48"/>
        <v>36518.292000000001</v>
      </c>
      <c r="AG53" s="101">
        <f t="shared" si="6"/>
        <v>107720.522</v>
      </c>
      <c r="AH53" s="35">
        <v>377273.78</v>
      </c>
      <c r="AI53" s="35">
        <f>(AH53/(C53+C54+C55+C56))*C53</f>
        <v>135392.60653225807</v>
      </c>
      <c r="AJ53" s="35">
        <v>734260</v>
      </c>
      <c r="AK53" s="35">
        <f>(AJ53/(C53+C54+C55+C56))*C53</f>
        <v>263504.59677419352</v>
      </c>
      <c r="AL53" s="102">
        <f t="shared" si="15"/>
        <v>9986023.6600000001</v>
      </c>
      <c r="AM53" s="103">
        <f>ROUND(((AL53+AL54+AL55+AL56)/1000),1)</f>
        <v>25303.7</v>
      </c>
      <c r="AN53" s="10"/>
      <c r="AO53" s="10"/>
      <c r="AP53" s="10">
        <f>ROUND(((AN53/AM53)*100),1)</f>
        <v>0</v>
      </c>
      <c r="AQ53" s="10">
        <f>AN53-AM53</f>
        <v>-25303.7</v>
      </c>
    </row>
    <row r="54" spans="1:43" ht="72.75" x14ac:dyDescent="0.25">
      <c r="A54" s="112"/>
      <c r="B54" s="34" t="s">
        <v>80</v>
      </c>
      <c r="C54" s="35">
        <v>17</v>
      </c>
      <c r="D54" s="4"/>
      <c r="E54" s="35">
        <f t="shared" si="7"/>
        <v>0</v>
      </c>
      <c r="F54" s="89">
        <f t="shared" si="8"/>
        <v>370882.51199999999</v>
      </c>
      <c r="G54" s="86">
        <f>ROUND((E54*F54),2)</f>
        <v>0</v>
      </c>
      <c r="H54" s="85">
        <f>C54*G54</f>
        <v>0</v>
      </c>
      <c r="I54" s="85">
        <v>3</v>
      </c>
      <c r="J54" s="35">
        <f t="shared" si="11"/>
        <v>0.17646999999999999</v>
      </c>
      <c r="K54" s="85">
        <f>26880*1.302*12</f>
        <v>419973.12</v>
      </c>
      <c r="L54" s="85">
        <f t="shared" si="17"/>
        <v>74112.7</v>
      </c>
      <c r="M54" s="85">
        <f t="shared" si="14"/>
        <v>1259915.8999999999</v>
      </c>
      <c r="N54" s="35">
        <v>1.1499999999999999</v>
      </c>
      <c r="O54" s="35">
        <f>ROUND((N54/C54),5)</f>
        <v>6.7650000000000002E-2</v>
      </c>
      <c r="P54" s="89">
        <f>ROUND((13563*12*1.302),1)</f>
        <v>211908.3</v>
      </c>
      <c r="Q54" s="86">
        <f>ROUND((O54*P54),2)</f>
        <v>14335.6</v>
      </c>
      <c r="R54" s="85">
        <f>C54*Q54</f>
        <v>243705.2</v>
      </c>
      <c r="S54" s="85">
        <v>6784.3</v>
      </c>
      <c r="T54" s="94">
        <f t="shared" si="0"/>
        <v>95232.6</v>
      </c>
      <c r="U54" s="95">
        <f t="shared" si="1"/>
        <v>3570</v>
      </c>
      <c r="V54" s="21"/>
      <c r="W54" s="97">
        <f t="shared" ref="W54:W56" si="67">ROUND((($V$53/($U$53+$U$54+$U$55+$U$56))*(35*6)),3)</f>
        <v>6167.9030000000002</v>
      </c>
      <c r="X54" s="4"/>
      <c r="Y54" s="97">
        <f t="shared" ref="Y54:Y56" si="68">ROUND((($X$53/($U$53+$U$54+$U$55+$U$56))*(35*6)),3)</f>
        <v>1331.431</v>
      </c>
      <c r="Z54" s="4"/>
      <c r="AA54" s="4"/>
      <c r="AB54" s="4"/>
      <c r="AC54" s="97">
        <f t="shared" ref="AC54:AC56" si="69">ROUND((($AB$53/($U$53+$U$54+$U$55+$U$56))*(35*6)),3)</f>
        <v>27461.7</v>
      </c>
      <c r="AD54" s="4"/>
      <c r="AE54" s="97">
        <f t="shared" ref="AE54:AE56" si="70">ROUND((($AD$53/($U$53+$U$54+$U$55+$U$56))*(35*6)),3)</f>
        <v>1557.258</v>
      </c>
      <c r="AF54" s="101">
        <f t="shared" si="48"/>
        <v>36518.292000000001</v>
      </c>
      <c r="AG54" s="101">
        <f t="shared" si="6"/>
        <v>131750.89199999999</v>
      </c>
      <c r="AH54" s="4"/>
      <c r="AI54" s="35">
        <f>(AH53/(C53+C54+C55+C56))*C54</f>
        <v>25861.50911290323</v>
      </c>
      <c r="AJ54" s="4"/>
      <c r="AK54" s="35">
        <f>($AJ53/($C53+$C54+$C55+$C56))*C54</f>
        <v>50332.338709677417</v>
      </c>
      <c r="AL54" s="102">
        <f t="shared" si="15"/>
        <v>2315959.0099999998</v>
      </c>
      <c r="AM54" s="103"/>
      <c r="AN54" s="10"/>
      <c r="AO54" s="10"/>
      <c r="AP54" s="10"/>
      <c r="AQ54" s="10"/>
    </row>
    <row r="55" spans="1:43" ht="61.5" customHeight="1" x14ac:dyDescent="0.25">
      <c r="A55" s="112"/>
      <c r="B55" s="34" t="s">
        <v>60</v>
      </c>
      <c r="C55" s="35">
        <v>63</v>
      </c>
      <c r="D55" s="91">
        <v>5.12</v>
      </c>
      <c r="E55" s="35">
        <f t="shared" si="7"/>
        <v>8.1269999999999995E-2</v>
      </c>
      <c r="F55" s="89">
        <f t="shared" si="8"/>
        <v>370882.51199999999</v>
      </c>
      <c r="G55" s="86">
        <f t="shared" ref="G55:G60" si="71">ROUND((E55*F55),2)</f>
        <v>30141.62</v>
      </c>
      <c r="H55" s="85">
        <f t="shared" ref="H55:H65" si="72">C55*G55</f>
        <v>1898922.0599999998</v>
      </c>
      <c r="I55" s="85">
        <v>0.75</v>
      </c>
      <c r="J55" s="35">
        <f t="shared" si="11"/>
        <v>1.1900000000000001E-2</v>
      </c>
      <c r="K55" s="85">
        <f t="shared" ref="K55:K58" si="73">ROUND((22790*1.302*12),1)</f>
        <v>356071</v>
      </c>
      <c r="L55" s="85">
        <f t="shared" si="17"/>
        <v>4237.2</v>
      </c>
      <c r="M55" s="85">
        <f t="shared" si="14"/>
        <v>266943.59999999998</v>
      </c>
      <c r="N55" s="4"/>
      <c r="O55" s="8"/>
      <c r="P55" s="6"/>
      <c r="Q55" s="7"/>
      <c r="R55" s="7"/>
      <c r="S55" s="85">
        <v>6784.3</v>
      </c>
      <c r="T55" s="94">
        <f t="shared" si="0"/>
        <v>41163.120000000003</v>
      </c>
      <c r="U55" s="95">
        <f t="shared" si="1"/>
        <v>13230</v>
      </c>
      <c r="V55" s="21"/>
      <c r="W55" s="97">
        <f t="shared" si="67"/>
        <v>6167.9030000000002</v>
      </c>
      <c r="X55" s="4"/>
      <c r="Y55" s="97">
        <f t="shared" si="68"/>
        <v>1331.431</v>
      </c>
      <c r="Z55" s="4"/>
      <c r="AA55" s="4"/>
      <c r="AB55" s="4"/>
      <c r="AC55" s="97">
        <f t="shared" si="69"/>
        <v>27461.7</v>
      </c>
      <c r="AD55" s="4"/>
      <c r="AE55" s="97">
        <f t="shared" si="70"/>
        <v>1557.258</v>
      </c>
      <c r="AF55" s="101">
        <f t="shared" si="48"/>
        <v>36518.292000000001</v>
      </c>
      <c r="AG55" s="101">
        <f t="shared" si="6"/>
        <v>77681.412000000011</v>
      </c>
      <c r="AH55" s="4"/>
      <c r="AI55" s="35">
        <f>(AH53/(C53+C54+C55+C56))*C55</f>
        <v>95839.710241935492</v>
      </c>
      <c r="AJ55" s="4"/>
      <c r="AK55" s="35">
        <f>($AJ53/($C53+$C54+$C55+$C56))*C55</f>
        <v>186525.72580645161</v>
      </c>
      <c r="AL55" s="102">
        <f t="shared" si="15"/>
        <v>5176294.3899999997</v>
      </c>
      <c r="AM55" s="103"/>
      <c r="AN55" s="10"/>
      <c r="AO55" s="10"/>
      <c r="AP55" s="10"/>
      <c r="AQ55" s="10"/>
    </row>
    <row r="56" spans="1:43" ht="53.25" customHeight="1" x14ac:dyDescent="0.25">
      <c r="A56" s="111"/>
      <c r="B56" s="34" t="s">
        <v>61</v>
      </c>
      <c r="C56" s="35">
        <v>79</v>
      </c>
      <c r="D56" s="35">
        <v>10.199999999999999</v>
      </c>
      <c r="E56" s="35">
        <f t="shared" si="7"/>
        <v>0.12911</v>
      </c>
      <c r="F56" s="89">
        <f t="shared" si="8"/>
        <v>370882.51199999999</v>
      </c>
      <c r="G56" s="86">
        <f t="shared" si="71"/>
        <v>47884.639999999999</v>
      </c>
      <c r="H56" s="85">
        <f t="shared" si="72"/>
        <v>3782886.56</v>
      </c>
      <c r="I56" s="85">
        <v>0.751</v>
      </c>
      <c r="J56" s="35">
        <f t="shared" si="11"/>
        <v>9.5099999999999994E-3</v>
      </c>
      <c r="K56" s="85">
        <f t="shared" si="73"/>
        <v>356071</v>
      </c>
      <c r="L56" s="85">
        <f t="shared" si="17"/>
        <v>3386.2</v>
      </c>
      <c r="M56" s="85">
        <f t="shared" si="14"/>
        <v>267509.8</v>
      </c>
      <c r="N56" s="4"/>
      <c r="O56" s="4"/>
      <c r="P56" s="4"/>
      <c r="Q56" s="4"/>
      <c r="R56" s="4"/>
      <c r="S56" s="85">
        <v>6784.3</v>
      </c>
      <c r="T56" s="94">
        <f t="shared" si="0"/>
        <v>58055.14</v>
      </c>
      <c r="U56" s="95">
        <f t="shared" si="1"/>
        <v>16590</v>
      </c>
      <c r="V56" s="4"/>
      <c r="W56" s="97">
        <f t="shared" si="67"/>
        <v>6167.9030000000002</v>
      </c>
      <c r="X56" s="4"/>
      <c r="Y56" s="97">
        <f t="shared" si="68"/>
        <v>1331.431</v>
      </c>
      <c r="Z56" s="4"/>
      <c r="AA56" s="4"/>
      <c r="AB56" s="4"/>
      <c r="AC56" s="97">
        <f t="shared" si="69"/>
        <v>27461.7</v>
      </c>
      <c r="AD56" s="4"/>
      <c r="AE56" s="97">
        <f t="shared" si="70"/>
        <v>1557.258</v>
      </c>
      <c r="AF56" s="101">
        <f t="shared" si="48"/>
        <v>36518.292000000001</v>
      </c>
      <c r="AG56" s="101">
        <f t="shared" si="6"/>
        <v>94573.432000000001</v>
      </c>
      <c r="AH56" s="4"/>
      <c r="AI56" s="35">
        <f>(AH53/(C53+C54+C55+C56))*C56</f>
        <v>120179.95411290324</v>
      </c>
      <c r="AJ56" s="4"/>
      <c r="AK56" s="35">
        <f>(AJ53/(C53+C54+C55+C56))*C56</f>
        <v>233897.33870967739</v>
      </c>
      <c r="AL56" s="102">
        <f t="shared" si="15"/>
        <v>7825378.4199999999</v>
      </c>
      <c r="AM56" s="103"/>
      <c r="AN56" s="10"/>
      <c r="AO56" s="10"/>
      <c r="AP56" s="10"/>
      <c r="AQ56" s="10"/>
    </row>
    <row r="57" spans="1:43" ht="60.75" x14ac:dyDescent="0.25">
      <c r="A57" s="110" t="s">
        <v>81</v>
      </c>
      <c r="B57" s="34" t="s">
        <v>60</v>
      </c>
      <c r="C57" s="35">
        <v>67</v>
      </c>
      <c r="D57" s="35">
        <v>5</v>
      </c>
      <c r="E57" s="35">
        <f t="shared" si="7"/>
        <v>7.4630000000000002E-2</v>
      </c>
      <c r="F57" s="89">
        <f t="shared" si="8"/>
        <v>370882.51199999999</v>
      </c>
      <c r="G57" s="86">
        <f t="shared" si="71"/>
        <v>27678.959999999999</v>
      </c>
      <c r="H57" s="85">
        <f t="shared" si="72"/>
        <v>1854490.3199999998</v>
      </c>
      <c r="I57" s="85">
        <v>0.25</v>
      </c>
      <c r="J57" s="35">
        <f t="shared" si="11"/>
        <v>3.7299999999999998E-3</v>
      </c>
      <c r="K57" s="85">
        <f t="shared" si="73"/>
        <v>356071</v>
      </c>
      <c r="L57" s="85">
        <f t="shared" si="17"/>
        <v>1328.1</v>
      </c>
      <c r="M57" s="85">
        <f t="shared" si="14"/>
        <v>88982.7</v>
      </c>
      <c r="N57" s="4"/>
      <c r="O57" s="4"/>
      <c r="P57" s="4"/>
      <c r="Q57" s="4"/>
      <c r="R57" s="4"/>
      <c r="S57" s="85">
        <v>6049.3</v>
      </c>
      <c r="T57" s="94">
        <f t="shared" si="0"/>
        <v>35056.36</v>
      </c>
      <c r="U57" s="95">
        <f t="shared" si="1"/>
        <v>14070</v>
      </c>
      <c r="V57" s="35">
        <v>916580</v>
      </c>
      <c r="W57" s="97">
        <f>ROUND((($V$57/($U$57+$U$58))*(35*6)),3)</f>
        <v>6739.5590000000002</v>
      </c>
      <c r="X57" s="35">
        <v>160000</v>
      </c>
      <c r="Y57" s="97">
        <f>ROUND((($X$57/($U$57+$U$58))*(35*6)),3)</f>
        <v>1176.471</v>
      </c>
      <c r="Z57" s="4"/>
      <c r="AA57" s="22">
        <f>ROUND(((Z57/(U57+U58))*(35*6)),3)</f>
        <v>0</v>
      </c>
      <c r="AB57" s="35">
        <f>ROUND((('ФОТ на 2020'!M26+'ФОТ на 2020'!P26+'ФОТ на 2020'!V26+'ФОТ на 2020'!Y26)*1.302*1000),1)</f>
        <v>3600160.2</v>
      </c>
      <c r="AC57" s="97">
        <f>ROUND((($AB$57/($U$57+$U$58))*(35*6)),3)</f>
        <v>26471.766</v>
      </c>
      <c r="AD57" s="35">
        <v>130398</v>
      </c>
      <c r="AE57" s="97">
        <f>ROUND((($AD$57/($U$57+$U$58))*(35*6)),3)</f>
        <v>958.80899999999997</v>
      </c>
      <c r="AF57" s="101">
        <f t="shared" si="48"/>
        <v>35346.605000000003</v>
      </c>
      <c r="AG57" s="101">
        <f t="shared" si="6"/>
        <v>70402.964999999997</v>
      </c>
      <c r="AH57" s="35">
        <v>104523.63</v>
      </c>
      <c r="AI57" s="35">
        <f>(AH57/(C57+C58))*C57</f>
        <v>51493.258897058826</v>
      </c>
      <c r="AJ57" s="35">
        <v>524420</v>
      </c>
      <c r="AK57" s="35">
        <f>(AJ57/(C57+C58))*C57</f>
        <v>258353.9705882353</v>
      </c>
      <c r="AL57" s="102">
        <f t="shared" si="15"/>
        <v>5026845.88</v>
      </c>
      <c r="AM57" s="103">
        <f>ROUND(((AL57+AL58)/1000),1)</f>
        <v>12315.4</v>
      </c>
      <c r="AN57" s="10"/>
      <c r="AO57" s="10"/>
      <c r="AP57" s="10">
        <f>ROUND(((AN57/AM57)*100),1)</f>
        <v>0</v>
      </c>
      <c r="AQ57" s="10">
        <f>AN57-AM57</f>
        <v>-12315.4</v>
      </c>
    </row>
    <row r="58" spans="1:43" ht="60.75" x14ac:dyDescent="0.25">
      <c r="A58" s="111"/>
      <c r="B58" s="34" t="s">
        <v>61</v>
      </c>
      <c r="C58" s="35">
        <v>69</v>
      </c>
      <c r="D58" s="35">
        <v>10.85</v>
      </c>
      <c r="E58" s="35">
        <f t="shared" si="7"/>
        <v>0.15725</v>
      </c>
      <c r="F58" s="89">
        <f t="shared" si="8"/>
        <v>370882.51199999999</v>
      </c>
      <c r="G58" s="86">
        <f t="shared" si="71"/>
        <v>58321.279999999999</v>
      </c>
      <c r="H58" s="85">
        <f t="shared" si="72"/>
        <v>4024168.32</v>
      </c>
      <c r="I58" s="85">
        <v>0.25</v>
      </c>
      <c r="J58" s="35">
        <f t="shared" si="11"/>
        <v>3.62E-3</v>
      </c>
      <c r="K58" s="85">
        <f t="shared" si="73"/>
        <v>356071</v>
      </c>
      <c r="L58" s="85">
        <f t="shared" si="17"/>
        <v>1289</v>
      </c>
      <c r="M58" s="85">
        <f t="shared" si="14"/>
        <v>88941</v>
      </c>
      <c r="N58" s="4"/>
      <c r="O58" s="4"/>
      <c r="P58" s="4"/>
      <c r="Q58" s="4"/>
      <c r="R58" s="4"/>
      <c r="S58" s="85">
        <v>6049.3</v>
      </c>
      <c r="T58" s="94">
        <f t="shared" si="0"/>
        <v>65659.58</v>
      </c>
      <c r="U58" s="95">
        <f t="shared" si="1"/>
        <v>14490</v>
      </c>
      <c r="V58" s="4"/>
      <c r="W58" s="97">
        <f>ROUND((($V$57/($U$57+$U$58))*(35*6)),3)</f>
        <v>6739.5590000000002</v>
      </c>
      <c r="X58" s="4"/>
      <c r="Y58" s="97">
        <f>ROUND((($X$57/($U$57+$U$58))*(35*6)),3)</f>
        <v>1176.471</v>
      </c>
      <c r="Z58" s="4"/>
      <c r="AA58" s="4"/>
      <c r="AB58" s="4"/>
      <c r="AC58" s="97">
        <f>ROUND((($AB$57/($U$57+$U$58))*(35*6)),3)</f>
        <v>26471.766</v>
      </c>
      <c r="AD58" s="4"/>
      <c r="AE58" s="97">
        <f>ROUND((($AD$57/($U$57+$U$58))*(35*6)),3)</f>
        <v>958.80899999999997</v>
      </c>
      <c r="AF58" s="101">
        <f t="shared" si="48"/>
        <v>35346.605000000003</v>
      </c>
      <c r="AG58" s="101">
        <f t="shared" si="6"/>
        <v>101006.185</v>
      </c>
      <c r="AH58" s="4"/>
      <c r="AI58" s="35">
        <f>(AH57/(C57+C58))*C58</f>
        <v>53030.371102941179</v>
      </c>
      <c r="AJ58" s="4"/>
      <c r="AK58" s="35">
        <f>(AJ57/(C57+C58))*C58</f>
        <v>266066.0294117647</v>
      </c>
      <c r="AL58" s="102">
        <f t="shared" si="15"/>
        <v>7288523.1699999999</v>
      </c>
      <c r="AM58" s="103"/>
      <c r="AN58" s="10"/>
      <c r="AO58" s="10"/>
      <c r="AP58" s="10"/>
      <c r="AQ58" s="10"/>
    </row>
    <row r="59" spans="1:43" ht="60.75" x14ac:dyDescent="0.25">
      <c r="A59" s="35" t="s">
        <v>13</v>
      </c>
      <c r="B59" s="34" t="s">
        <v>1</v>
      </c>
      <c r="C59" s="35">
        <f>C4+C33+C39+C50+C53</f>
        <v>505</v>
      </c>
      <c r="D59" s="4"/>
      <c r="E59" s="35">
        <f t="shared" si="7"/>
        <v>0</v>
      </c>
      <c r="F59" s="89">
        <f>26880*12*1.302</f>
        <v>419973.12</v>
      </c>
      <c r="G59" s="86">
        <f t="shared" si="71"/>
        <v>0</v>
      </c>
      <c r="H59" s="85">
        <f>C59*G59</f>
        <v>0</v>
      </c>
      <c r="I59" s="85">
        <f>I4+I33+I39+I50+I53</f>
        <v>48.75</v>
      </c>
      <c r="J59" s="35">
        <f>ROUND((I59/C59),5)</f>
        <v>9.6530000000000005E-2</v>
      </c>
      <c r="K59" s="85">
        <f>ROUND((26880*1.302*12),1)</f>
        <v>419973.1</v>
      </c>
      <c r="L59" s="85">
        <f>ROUND((J59*K59),1)</f>
        <v>40540</v>
      </c>
      <c r="M59" s="85">
        <f>C59*L59</f>
        <v>20472700</v>
      </c>
      <c r="N59" s="87">
        <f>N4+N33+N39+N50+N53</f>
        <v>25.75</v>
      </c>
      <c r="O59" s="35">
        <f>ROUND((N59/C59),5)</f>
        <v>5.0990000000000001E-2</v>
      </c>
      <c r="P59" s="89">
        <f>ROUND((13563*12*1.302),1)</f>
        <v>211908.3</v>
      </c>
      <c r="Q59" s="86">
        <f>ROUND((O59*P59),2)</f>
        <v>10805.2</v>
      </c>
      <c r="R59" s="85">
        <f>C59*Q59</f>
        <v>5456626</v>
      </c>
      <c r="S59" s="85">
        <f>ROUND((((C4*S4)+(C33*S33)+(C39*S39)+(C50*S50)+(C53*S53))/C59),1)</f>
        <v>5184.2</v>
      </c>
      <c r="T59" s="94">
        <f>G59+L59+Q59+S59</f>
        <v>56529.399999999994</v>
      </c>
      <c r="U59" s="95">
        <f>210*C59</f>
        <v>106050</v>
      </c>
      <c r="V59" s="104">
        <f>SUM(V4:V58)</f>
        <v>29175960</v>
      </c>
      <c r="W59" s="97">
        <f>ROUND((($V$59/($U$59+$U$60+$U$61+$U$62+$U$63+$U$64+$U$65+$U$66+$U$67))*(35*6)),3)</f>
        <v>3419.9929999999999</v>
      </c>
      <c r="X59" s="89">
        <f>SUM(X4:X58)</f>
        <v>4089559.67</v>
      </c>
      <c r="Y59" s="97">
        <f>ROUND((($X$59/($U$59+$U$60+$U$61+$U$62+$U$63+$U$64+$U$65+$U$66+$U$67))*(35*6)),3)</f>
        <v>479.37599999999998</v>
      </c>
      <c r="Z59" s="6">
        <f>SUM(Z4:Z58)</f>
        <v>0</v>
      </c>
      <c r="AA59" s="22">
        <f>ROUND(((Z59/(U59+U60+U61+U62+U63+U64+U65+U66+U67))*(35*6)),3)</f>
        <v>0</v>
      </c>
      <c r="AB59" s="89">
        <f>SUM(AB4:AB58)</f>
        <v>113153075.40000001</v>
      </c>
      <c r="AC59" s="97">
        <f>ROUND((($AB$59/($U$59+$U$60+$U$61+$U$62+$U$63+$U$64+$U$65+$U$66+$U$67))*(35*6)),3)</f>
        <v>13263.753000000001</v>
      </c>
      <c r="AD59" s="89">
        <f>SUM(AD4:AD58)</f>
        <v>4753575.5999999996</v>
      </c>
      <c r="AE59" s="97">
        <f>ROUND((($AD$59/($U$59+$U$60+$U$61+$U$62+$U$63+$U$64+$U$65+$U$66+$U$67))*(35*6)),3)</f>
        <v>557.21199999999999</v>
      </c>
      <c r="AF59" s="101">
        <f>W59+Y59+AA59+AC59+AE59</f>
        <v>17720.333999999999</v>
      </c>
      <c r="AG59" s="101">
        <f>T59+AF59</f>
        <v>74249.733999999997</v>
      </c>
      <c r="AH59" s="89">
        <f>SUM(AH4:AH58)</f>
        <v>15430524.129999999</v>
      </c>
      <c r="AI59" s="35">
        <f>(AH59/(C59+C60+C61+C62+C63+C64+C65+C66+C67))*C59</f>
        <v>913423.36017465708</v>
      </c>
      <c r="AJ59" s="89">
        <f>SUM(AJ4:AJ58)</f>
        <v>17913040</v>
      </c>
      <c r="AK59" s="35">
        <f>(AJ59/(C59+C60+C61+C62+C63+C64+C65+C66+C67))*C59</f>
        <v>1060378.0564998242</v>
      </c>
      <c r="AL59" s="102">
        <f>AL4+AL33+AL39+AL50+AL53</f>
        <v>44291436.760000005</v>
      </c>
      <c r="AM59" s="103">
        <f>SUM(AM4:AM58)</f>
        <v>505479.2</v>
      </c>
      <c r="AN59" s="10"/>
      <c r="AO59" s="10"/>
      <c r="AP59" s="10">
        <f>ROUND(((AN59/AM59)*100),1)</f>
        <v>0</v>
      </c>
      <c r="AQ59" s="10">
        <f>AN59-AM59</f>
        <v>-505479.2</v>
      </c>
    </row>
    <row r="60" spans="1:43" ht="72.75" x14ac:dyDescent="0.25">
      <c r="A60" s="35" t="s">
        <v>13</v>
      </c>
      <c r="B60" s="34" t="s">
        <v>80</v>
      </c>
      <c r="C60" s="35">
        <f>C54</f>
        <v>17</v>
      </c>
      <c r="D60" s="35">
        <f>D54</f>
        <v>0</v>
      </c>
      <c r="E60" s="35">
        <f t="shared" si="7"/>
        <v>0</v>
      </c>
      <c r="F60" s="89">
        <f>26880*12*1.302</f>
        <v>419973.12</v>
      </c>
      <c r="G60" s="86">
        <f t="shared" si="71"/>
        <v>0</v>
      </c>
      <c r="H60" s="85">
        <f t="shared" si="72"/>
        <v>0</v>
      </c>
      <c r="I60" s="85">
        <f>I54</f>
        <v>3</v>
      </c>
      <c r="J60" s="35">
        <f t="shared" si="11"/>
        <v>0.17646999999999999</v>
      </c>
      <c r="K60" s="85">
        <f>ROUND((26880*1.302*12),1)</f>
        <v>419973.1</v>
      </c>
      <c r="L60" s="85">
        <f t="shared" si="17"/>
        <v>74112.7</v>
      </c>
      <c r="M60" s="85">
        <f t="shared" si="14"/>
        <v>1259915.8999999999</v>
      </c>
      <c r="N60" s="35">
        <f>N54</f>
        <v>1.1499999999999999</v>
      </c>
      <c r="O60" s="35">
        <f>ROUND((N60/C60),5)</f>
        <v>6.7650000000000002E-2</v>
      </c>
      <c r="P60" s="89">
        <f>ROUND((13563*12*1.302),1)</f>
        <v>211908.3</v>
      </c>
      <c r="Q60" s="86">
        <f>ROUND((O60*P60),2)</f>
        <v>14335.6</v>
      </c>
      <c r="R60" s="85">
        <f>C60*Q60</f>
        <v>243705.2</v>
      </c>
      <c r="S60" s="85">
        <f>S54</f>
        <v>6784.3</v>
      </c>
      <c r="T60" s="94">
        <f t="shared" si="0"/>
        <v>95232.6</v>
      </c>
      <c r="U60" s="95">
        <f t="shared" si="1"/>
        <v>3570</v>
      </c>
      <c r="V60" s="4"/>
      <c r="W60" s="97">
        <f t="shared" ref="W60:W67" si="74">ROUND((($V$59/($U$59+$U$60+$U$61+$U$62+$U$63+$U$64+$U$65+$U$66+$U$67))*(35*6)),3)</f>
        <v>3419.9929999999999</v>
      </c>
      <c r="X60" s="4"/>
      <c r="Y60" s="97">
        <f t="shared" ref="Y60:Y67" si="75">ROUND((($X$59/($U$59+$U$60+$U$61+$U$62+$U$63+$U$64+$U$65+$U$66+$U$67))*(35*6)),3)</f>
        <v>479.37599999999998</v>
      </c>
      <c r="Z60" s="4"/>
      <c r="AA60" s="4"/>
      <c r="AB60" s="4"/>
      <c r="AC60" s="97">
        <f t="shared" ref="AC60:AC67" si="76">ROUND((($AB$59/($U$59+$U$60+$U$61+$U$62+$U$63+$U$64+$U$65+$U$66+$U$67))*(35*6)),3)</f>
        <v>13263.753000000001</v>
      </c>
      <c r="AD60" s="4"/>
      <c r="AE60" s="97">
        <f t="shared" ref="AE60:AE67" si="77">ROUND((($AD$59/($U$59+$U$60+$U$61+$U$62+$U$63+$U$64+$U$65+$U$66+$U$67))*(35*6)),3)</f>
        <v>557.21199999999999</v>
      </c>
      <c r="AF60" s="101">
        <f t="shared" si="48"/>
        <v>17720.333999999999</v>
      </c>
      <c r="AG60" s="101">
        <f t="shared" si="6"/>
        <v>112952.93400000001</v>
      </c>
      <c r="AH60" s="4"/>
      <c r="AI60" s="35">
        <f>(AH59/(C59+C60+C61+C62+C63+C64+C65+C66+C67))*C60</f>
        <v>30748.905193998355</v>
      </c>
      <c r="AJ60" s="4"/>
      <c r="AK60" s="35">
        <f>(AJ59/(C59+C60+C61+C62+C63+C64+C65+C66+C67))*C60</f>
        <v>35695.894971281203</v>
      </c>
      <c r="AL60" s="102">
        <f>AL54</f>
        <v>2315959.0099999998</v>
      </c>
      <c r="AM60" s="103"/>
      <c r="AN60" s="10"/>
      <c r="AO60" s="10"/>
      <c r="AP60" s="10"/>
      <c r="AQ60" s="10"/>
    </row>
    <row r="61" spans="1:43" ht="60.75" x14ac:dyDescent="0.25">
      <c r="A61" s="35" t="s">
        <v>13</v>
      </c>
      <c r="B61" s="34" t="s">
        <v>60</v>
      </c>
      <c r="C61" s="35">
        <f>C5+C10+C14+C17+C22+C25+C28+C34+C40+C44+C47+C51+C55+C57</f>
        <v>3483</v>
      </c>
      <c r="D61" s="35">
        <f>D5+D10+D14+D17+D22+D25+D28+D34+D40+D44+D47+D51+D55+D57</f>
        <v>203.70000000000002</v>
      </c>
      <c r="E61" s="35">
        <f t="shared" si="7"/>
        <v>5.8479999999999997E-2</v>
      </c>
      <c r="F61" s="89">
        <f t="shared" ref="F61:F67" si="78">23738*1.302*12</f>
        <v>370882.51199999999</v>
      </c>
      <c r="G61" s="86">
        <f>ROUND((E61*F61),2)</f>
        <v>21689.21</v>
      </c>
      <c r="H61" s="85">
        <f>C61*G61</f>
        <v>75543518.429999992</v>
      </c>
      <c r="I61" s="85">
        <f>I5+I10+I14+I17+I22+I25+I28+I34+I40+I44+I47+I51+I55+I57</f>
        <v>22.8</v>
      </c>
      <c r="J61" s="35">
        <f t="shared" si="11"/>
        <v>6.5500000000000003E-3</v>
      </c>
      <c r="K61" s="85">
        <f t="shared" ref="K61:K67" si="79">ROUND((22790*1.302*12),1)</f>
        <v>356071</v>
      </c>
      <c r="L61" s="85">
        <f t="shared" si="17"/>
        <v>2332.3000000000002</v>
      </c>
      <c r="M61" s="85">
        <f>C61*L61</f>
        <v>8123400.9000000004</v>
      </c>
      <c r="N61" s="4"/>
      <c r="O61" s="4"/>
      <c r="P61" s="4"/>
      <c r="Q61" s="4"/>
      <c r="R61" s="4"/>
      <c r="S61" s="85">
        <f>ROUND((((C5*S5)+(C10*S10)+(C14*S14)+(C17*S17)+(C22*S22)+(C25*S25)+(C28*S28)+(C34*S34)+(C40*S40)+(C44*S44)+(C47*S47)+(C51*S51)+(C55*S55)+(C57*S57))/C61),1)</f>
        <v>4044.2</v>
      </c>
      <c r="T61" s="94">
        <f t="shared" si="0"/>
        <v>28065.71</v>
      </c>
      <c r="U61" s="95">
        <f t="shared" si="1"/>
        <v>731430</v>
      </c>
      <c r="V61" s="4"/>
      <c r="W61" s="97">
        <f t="shared" si="74"/>
        <v>3419.9929999999999</v>
      </c>
      <c r="X61" s="4"/>
      <c r="Y61" s="97">
        <f t="shared" si="75"/>
        <v>479.37599999999998</v>
      </c>
      <c r="Z61" s="4"/>
      <c r="AA61" s="4"/>
      <c r="AB61" s="4"/>
      <c r="AC61" s="97">
        <f t="shared" si="76"/>
        <v>13263.753000000001</v>
      </c>
      <c r="AD61" s="4"/>
      <c r="AE61" s="97">
        <f t="shared" si="77"/>
        <v>557.21199999999999</v>
      </c>
      <c r="AF61" s="101">
        <f t="shared" si="48"/>
        <v>17720.333999999999</v>
      </c>
      <c r="AG61" s="101">
        <f t="shared" si="6"/>
        <v>45786.043999999994</v>
      </c>
      <c r="AH61" s="4"/>
      <c r="AI61" s="35">
        <f>(AH59/(C59+C60+C61+C62+C63+C64+C65+C66+C67))*C61</f>
        <v>6299908.0465115458</v>
      </c>
      <c r="AJ61" s="4"/>
      <c r="AK61" s="35">
        <f>(AJ59/(C59+C60+C61+C62+C63+C64+C65+C66+C67))*C61</f>
        <v>7313458.9520572023</v>
      </c>
      <c r="AL61" s="102">
        <f>AL5+AL10+AL14+AL17+AL22+AL25+AL28+AL34+AL40+AL44+AL47+AL51+AL55+AL57</f>
        <v>171116343.00999999</v>
      </c>
      <c r="AM61" s="103"/>
      <c r="AN61" s="10"/>
      <c r="AO61" s="10"/>
      <c r="AP61" s="10"/>
      <c r="AQ61" s="10"/>
    </row>
    <row r="62" spans="1:43" ht="72.75" x14ac:dyDescent="0.25">
      <c r="A62" s="35" t="s">
        <v>13</v>
      </c>
      <c r="B62" s="34" t="s">
        <v>66</v>
      </c>
      <c r="C62" s="35">
        <f>C11+C18+C29+C41</f>
        <v>85</v>
      </c>
      <c r="D62" s="35">
        <f>D11+D18+D29+D41</f>
        <v>8.36</v>
      </c>
      <c r="E62" s="35">
        <f>ROUND((D62/C62),5)</f>
        <v>9.8350000000000007E-2</v>
      </c>
      <c r="F62" s="89">
        <f t="shared" si="78"/>
        <v>370882.51199999999</v>
      </c>
      <c r="G62" s="86">
        <f t="shared" ref="G62:G67" si="80">ROUND((E62*F62),2)</f>
        <v>36476.300000000003</v>
      </c>
      <c r="H62" s="85">
        <f t="shared" si="72"/>
        <v>3100485.5000000005</v>
      </c>
      <c r="I62" s="85">
        <f>I11+I18+I29+I41</f>
        <v>0.4</v>
      </c>
      <c r="J62" s="35">
        <f t="shared" si="11"/>
        <v>4.7099999999999998E-3</v>
      </c>
      <c r="K62" s="85">
        <f t="shared" si="79"/>
        <v>356071</v>
      </c>
      <c r="L62" s="85">
        <f t="shared" si="17"/>
        <v>1677.1</v>
      </c>
      <c r="M62" s="85">
        <f t="shared" si="14"/>
        <v>142553.5</v>
      </c>
      <c r="N62" s="4"/>
      <c r="O62" s="4"/>
      <c r="P62" s="4"/>
      <c r="Q62" s="4"/>
      <c r="R62" s="4"/>
      <c r="S62" s="85">
        <f>ROUND((((C11*S11)+(C18*S18)+(C29*S29)+(C41*S41))/C62),1)</f>
        <v>4365.6000000000004</v>
      </c>
      <c r="T62" s="94">
        <f t="shared" si="0"/>
        <v>42519</v>
      </c>
      <c r="U62" s="95">
        <f t="shared" si="1"/>
        <v>17850</v>
      </c>
      <c r="V62" s="4"/>
      <c r="W62" s="97">
        <f t="shared" si="74"/>
        <v>3419.9929999999999</v>
      </c>
      <c r="X62" s="4"/>
      <c r="Y62" s="97">
        <f t="shared" si="75"/>
        <v>479.37599999999998</v>
      </c>
      <c r="Z62" s="4"/>
      <c r="AA62" s="4"/>
      <c r="AB62" s="4"/>
      <c r="AC62" s="97">
        <f t="shared" si="76"/>
        <v>13263.753000000001</v>
      </c>
      <c r="AD62" s="4"/>
      <c r="AE62" s="97">
        <f t="shared" si="77"/>
        <v>557.21199999999999</v>
      </c>
      <c r="AF62" s="101">
        <f t="shared" si="48"/>
        <v>17720.333999999999</v>
      </c>
      <c r="AG62" s="101">
        <f t="shared" si="6"/>
        <v>60239.334000000003</v>
      </c>
      <c r="AH62" s="4"/>
      <c r="AI62" s="35">
        <f>(AH59/(C59+C60+C61+C62+C63+C64+C65+C66+C67))*C62</f>
        <v>153744.52596999178</v>
      </c>
      <c r="AJ62" s="4"/>
      <c r="AK62" s="35">
        <f>(AJ59/(C59+C60+C61+C62+C63+C64+C65+C66+C67))*C62</f>
        <v>178479.47485640604</v>
      </c>
      <c r="AL62" s="102">
        <f>AL11+AL18+AL29+AL41</f>
        <v>5417749.1600000001</v>
      </c>
      <c r="AM62" s="103"/>
      <c r="AN62" s="10"/>
      <c r="AO62" s="10"/>
      <c r="AP62" s="10"/>
      <c r="AQ62" s="10"/>
    </row>
    <row r="63" spans="1:43" ht="60.75" x14ac:dyDescent="0.25">
      <c r="A63" s="35" t="s">
        <v>13</v>
      </c>
      <c r="B63" s="34" t="s">
        <v>61</v>
      </c>
      <c r="C63" s="35">
        <f>C6+C12+C15+C19+C23+C26+C30+C35+C42+C45+C48+C52+C56+C58</f>
        <v>3453</v>
      </c>
      <c r="D63" s="35">
        <f>D6+D12+D15+D19+D23+D26+D30+D35+D42+D45+D48+D52+D56+D58</f>
        <v>334.65</v>
      </c>
      <c r="E63" s="35">
        <f t="shared" si="7"/>
        <v>9.6920000000000006E-2</v>
      </c>
      <c r="F63" s="89">
        <f t="shared" si="78"/>
        <v>370882.51199999999</v>
      </c>
      <c r="G63" s="86">
        <f t="shared" si="80"/>
        <v>35945.93</v>
      </c>
      <c r="H63" s="85">
        <f t="shared" si="72"/>
        <v>124121296.29000001</v>
      </c>
      <c r="I63" s="85">
        <f>I6+I12+I15+I19+I23+I26+I30+I35+I42+I45+I48+I52+I56+I58</f>
        <v>23.500999999999998</v>
      </c>
      <c r="J63" s="35">
        <f t="shared" si="11"/>
        <v>6.8100000000000001E-3</v>
      </c>
      <c r="K63" s="85">
        <f t="shared" si="79"/>
        <v>356071</v>
      </c>
      <c r="L63" s="85">
        <f t="shared" si="17"/>
        <v>2424.8000000000002</v>
      </c>
      <c r="M63" s="85">
        <f t="shared" si="14"/>
        <v>8372834.4000000004</v>
      </c>
      <c r="N63" s="4"/>
      <c r="O63" s="4"/>
      <c r="P63" s="4"/>
      <c r="Q63" s="4"/>
      <c r="R63" s="4"/>
      <c r="S63" s="85">
        <f>ROUND((((C6*S6)+(C12*S12)+(C15*S15)+(C19*S19)+(C23+S23)+(C26*S26)+(C30*S30)+(C35*S35)+(C42*S42)+(C45*S46)+(C48*S48)+(C52*S52)+(C56*S56)+(C58*S58))/C63),1)</f>
        <v>3728.5</v>
      </c>
      <c r="T63" s="94">
        <f t="shared" si="0"/>
        <v>42099.23</v>
      </c>
      <c r="U63" s="95">
        <f t="shared" si="1"/>
        <v>725130</v>
      </c>
      <c r="V63" s="4"/>
      <c r="W63" s="97">
        <f t="shared" si="74"/>
        <v>3419.9929999999999</v>
      </c>
      <c r="X63" s="4"/>
      <c r="Y63" s="97">
        <f t="shared" si="75"/>
        <v>479.37599999999998</v>
      </c>
      <c r="Z63" s="4"/>
      <c r="AA63" s="4"/>
      <c r="AB63" s="4"/>
      <c r="AC63" s="97">
        <f t="shared" si="76"/>
        <v>13263.753000000001</v>
      </c>
      <c r="AD63" s="4"/>
      <c r="AE63" s="97">
        <f t="shared" si="77"/>
        <v>557.21199999999999</v>
      </c>
      <c r="AF63" s="101">
        <f t="shared" si="48"/>
        <v>17720.333999999999</v>
      </c>
      <c r="AG63" s="101">
        <f t="shared" si="6"/>
        <v>59819.563999999998</v>
      </c>
      <c r="AH63" s="4"/>
      <c r="AI63" s="35">
        <f>(AH59/(C59+C60+C61+C62+C63+C64+C65+C66+C67))*C63</f>
        <v>6245645.272639784</v>
      </c>
      <c r="AJ63" s="4"/>
      <c r="AK63" s="35">
        <f>(AJ59/(C59+C60+C61+C62+C63+C64+C65+C66+C67))*C63</f>
        <v>7250466.1962255295</v>
      </c>
      <c r="AL63" s="102">
        <f>AL6+AL12+AL15+AL19+AL23+AL26+AL30+AL35+AL42+AL45+AL48+AL52+AL56+AL58</f>
        <v>220494897.56999999</v>
      </c>
      <c r="AM63" s="103"/>
      <c r="AN63" s="10"/>
      <c r="AO63" s="10"/>
      <c r="AP63" s="10"/>
      <c r="AQ63" s="10"/>
    </row>
    <row r="64" spans="1:43" ht="72.75" x14ac:dyDescent="0.25">
      <c r="A64" s="35" t="s">
        <v>13</v>
      </c>
      <c r="B64" s="34" t="s">
        <v>69</v>
      </c>
      <c r="C64" s="35">
        <f>C20+C31</f>
        <v>102</v>
      </c>
      <c r="D64" s="35">
        <f>D20+D31</f>
        <v>13.52</v>
      </c>
      <c r="E64" s="35">
        <f t="shared" si="7"/>
        <v>0.13255</v>
      </c>
      <c r="F64" s="89">
        <f t="shared" si="78"/>
        <v>370882.51199999999</v>
      </c>
      <c r="G64" s="86">
        <f t="shared" si="80"/>
        <v>49160.480000000003</v>
      </c>
      <c r="H64" s="85">
        <f t="shared" si="72"/>
        <v>5014368.96</v>
      </c>
      <c r="I64" s="85">
        <f>I20+I31</f>
        <v>0.5</v>
      </c>
      <c r="J64" s="35">
        <f t="shared" si="11"/>
        <v>4.8999999999999998E-3</v>
      </c>
      <c r="K64" s="85">
        <f t="shared" si="79"/>
        <v>356071</v>
      </c>
      <c r="L64" s="85">
        <f t="shared" si="17"/>
        <v>1744.7</v>
      </c>
      <c r="M64" s="85">
        <f t="shared" si="14"/>
        <v>177959.4</v>
      </c>
      <c r="N64" s="4"/>
      <c r="O64" s="4"/>
      <c r="P64" s="4"/>
      <c r="Q64" s="4"/>
      <c r="R64" s="4"/>
      <c r="S64" s="85">
        <f>ROUND((((C20*S20)+(C31*S31))/C64),1)</f>
        <v>4241</v>
      </c>
      <c r="T64" s="94">
        <f t="shared" si="0"/>
        <v>55146.18</v>
      </c>
      <c r="U64" s="95">
        <f t="shared" si="1"/>
        <v>21420</v>
      </c>
      <c r="V64" s="4"/>
      <c r="W64" s="97">
        <f t="shared" si="74"/>
        <v>3419.9929999999999</v>
      </c>
      <c r="X64" s="4"/>
      <c r="Y64" s="97">
        <f t="shared" si="75"/>
        <v>479.37599999999998</v>
      </c>
      <c r="Z64" s="4"/>
      <c r="AA64" s="4"/>
      <c r="AB64" s="4"/>
      <c r="AC64" s="97">
        <f t="shared" si="76"/>
        <v>13263.753000000001</v>
      </c>
      <c r="AD64" s="4"/>
      <c r="AE64" s="97">
        <f t="shared" si="77"/>
        <v>557.21199999999999</v>
      </c>
      <c r="AF64" s="101">
        <f t="shared" si="48"/>
        <v>17720.333999999999</v>
      </c>
      <c r="AG64" s="101">
        <f t="shared" si="6"/>
        <v>72866.513999999996</v>
      </c>
      <c r="AH64" s="4"/>
      <c r="AI64" s="35">
        <f>(AH59/(C59+C60+C61+C62+C63+C64+C65+C66+C67))*C64</f>
        <v>184493.43116399014</v>
      </c>
      <c r="AJ64" s="4"/>
      <c r="AK64" s="35">
        <f>(AJ59/(C59+C60+C61+C62+C63+C64+C65+C66+C67))*C64</f>
        <v>214175.36982768725</v>
      </c>
      <c r="AL64" s="102">
        <f>AL20+AL31</f>
        <v>7419845.8000000007</v>
      </c>
      <c r="AM64" s="103"/>
      <c r="AN64" s="10"/>
      <c r="AO64" s="10"/>
      <c r="AP64" s="10"/>
      <c r="AQ64" s="10"/>
    </row>
    <row r="65" spans="1:43" ht="96.75" x14ac:dyDescent="0.25">
      <c r="A65" s="35" t="s">
        <v>13</v>
      </c>
      <c r="B65" s="34" t="s">
        <v>63</v>
      </c>
      <c r="C65" s="35">
        <f>C7+C36</f>
        <v>292</v>
      </c>
      <c r="D65" s="35">
        <f>D7+D36</f>
        <v>25.8</v>
      </c>
      <c r="E65" s="35">
        <f t="shared" si="7"/>
        <v>8.8359999999999994E-2</v>
      </c>
      <c r="F65" s="89">
        <f t="shared" si="78"/>
        <v>370882.51199999999</v>
      </c>
      <c r="G65" s="86">
        <f t="shared" si="80"/>
        <v>32771.18</v>
      </c>
      <c r="H65" s="85">
        <f t="shared" si="72"/>
        <v>9569184.5600000005</v>
      </c>
      <c r="I65" s="85">
        <f>I7+I36</f>
        <v>2</v>
      </c>
      <c r="J65" s="35">
        <f t="shared" si="11"/>
        <v>6.8500000000000002E-3</v>
      </c>
      <c r="K65" s="85">
        <f t="shared" si="79"/>
        <v>356071</v>
      </c>
      <c r="L65" s="85">
        <f t="shared" si="17"/>
        <v>2439.1</v>
      </c>
      <c r="M65" s="85">
        <f t="shared" si="14"/>
        <v>712217.2</v>
      </c>
      <c r="N65" s="4"/>
      <c r="O65" s="4"/>
      <c r="P65" s="4"/>
      <c r="Q65" s="4"/>
      <c r="R65" s="4"/>
      <c r="S65" s="85">
        <f>ROUND((((C7*S7)+(C36*S36))/C65),1)</f>
        <v>3838.3</v>
      </c>
      <c r="T65" s="94">
        <f>G65+L65+Q65+S65</f>
        <v>39048.58</v>
      </c>
      <c r="U65" s="95">
        <f t="shared" si="1"/>
        <v>61320</v>
      </c>
      <c r="V65" s="4"/>
      <c r="W65" s="97">
        <f t="shared" si="74"/>
        <v>3419.9929999999999</v>
      </c>
      <c r="X65" s="4"/>
      <c r="Y65" s="97">
        <f t="shared" si="75"/>
        <v>479.37599999999998</v>
      </c>
      <c r="Z65" s="4"/>
      <c r="AA65" s="4"/>
      <c r="AB65" s="4"/>
      <c r="AC65" s="97">
        <f t="shared" si="76"/>
        <v>13263.753000000001</v>
      </c>
      <c r="AD65" s="4"/>
      <c r="AE65" s="97">
        <f t="shared" si="77"/>
        <v>557.21199999999999</v>
      </c>
      <c r="AF65" s="101">
        <f t="shared" si="48"/>
        <v>17720.333999999999</v>
      </c>
      <c r="AG65" s="101">
        <f t="shared" si="6"/>
        <v>56768.914000000004</v>
      </c>
      <c r="AH65" s="4"/>
      <c r="AI65" s="35">
        <f>(AH59/(C59+C60+C61+C62+C63+C64+C65+C66+C67))*C65</f>
        <v>528157.66568514821</v>
      </c>
      <c r="AJ65" s="4"/>
      <c r="AK65" s="35">
        <f>(AJ59/(C59+C60+C61+C62+C63+C64+C65+C66+C67))*C65</f>
        <v>613129.49009494775</v>
      </c>
      <c r="AL65" s="102">
        <f>AL7+AL36</f>
        <v>16993023.59</v>
      </c>
      <c r="AM65" s="103"/>
      <c r="AN65" s="10"/>
      <c r="AO65" s="10"/>
      <c r="AP65" s="10"/>
      <c r="AQ65" s="10"/>
    </row>
    <row r="66" spans="1:43" ht="48.75" x14ac:dyDescent="0.25">
      <c r="A66" s="35" t="s">
        <v>13</v>
      </c>
      <c r="B66" s="34" t="s">
        <v>62</v>
      </c>
      <c r="C66" s="35">
        <f>C8+C13+C16+C21+C24+C27+C32+C37+C43+C46+C49</f>
        <v>517</v>
      </c>
      <c r="D66" s="35">
        <f>D8+D13+D16+D21+D24+D27+D32+D37+D43+D46+D49</f>
        <v>52.9</v>
      </c>
      <c r="E66" s="35">
        <f t="shared" si="7"/>
        <v>0.10231999999999999</v>
      </c>
      <c r="F66" s="89">
        <f t="shared" si="78"/>
        <v>370882.51199999999</v>
      </c>
      <c r="G66" s="86">
        <f t="shared" si="80"/>
        <v>37948.699999999997</v>
      </c>
      <c r="H66" s="85">
        <f>C66*G66</f>
        <v>19619477.899999999</v>
      </c>
      <c r="I66" s="85">
        <f>I8+I13+I16+I21+I24+I27+I32+I37+I43+I46+I49</f>
        <v>2.5999999999999996</v>
      </c>
      <c r="J66" s="35">
        <f t="shared" si="11"/>
        <v>5.0299999999999997E-3</v>
      </c>
      <c r="K66" s="85">
        <f t="shared" si="79"/>
        <v>356071</v>
      </c>
      <c r="L66" s="85">
        <f t="shared" si="17"/>
        <v>1791</v>
      </c>
      <c r="M66" s="85">
        <f t="shared" si="14"/>
        <v>925947</v>
      </c>
      <c r="N66" s="4"/>
      <c r="O66" s="4"/>
      <c r="P66" s="4"/>
      <c r="Q66" s="4"/>
      <c r="R66" s="4"/>
      <c r="S66" s="85">
        <f>ROUND((((C8*S8)+(C13*S13)+(C16*S16)+(C21*S21)+(C24*S24)+(C27*S27)+(C32*S32)+(C37*S37)+(C43*S43)+(C46*S46)+(C49*S49))/C66),1)</f>
        <v>3902.8</v>
      </c>
      <c r="T66" s="94">
        <f t="shared" si="0"/>
        <v>43642.5</v>
      </c>
      <c r="U66" s="95">
        <f t="shared" si="1"/>
        <v>108570</v>
      </c>
      <c r="V66" s="4"/>
      <c r="W66" s="97">
        <f t="shared" si="74"/>
        <v>3419.9929999999999</v>
      </c>
      <c r="X66" s="4"/>
      <c r="Y66" s="97">
        <f t="shared" si="75"/>
        <v>479.37599999999998</v>
      </c>
      <c r="Z66" s="4"/>
      <c r="AA66" s="4"/>
      <c r="AB66" s="4"/>
      <c r="AC66" s="97">
        <f t="shared" si="76"/>
        <v>13263.753000000001</v>
      </c>
      <c r="AD66" s="4"/>
      <c r="AE66" s="97">
        <f t="shared" si="77"/>
        <v>557.21199999999999</v>
      </c>
      <c r="AF66" s="101">
        <f t="shared" si="48"/>
        <v>17720.333999999999</v>
      </c>
      <c r="AG66" s="101">
        <f t="shared" si="6"/>
        <v>61362.834000000003</v>
      </c>
      <c r="AH66" s="4"/>
      <c r="AI66" s="35">
        <f>(AH59/(C59+C60+C61+C62+C63+C64+C65+C66+C67))*C66</f>
        <v>935128.46972336178</v>
      </c>
      <c r="AJ66" s="4"/>
      <c r="AK66" s="35">
        <f>(AJ59/(C59+C60+C61+C62+C63+C64+C65+C66+C67))*C66</f>
        <v>1085575.1588324932</v>
      </c>
      <c r="AL66" s="102">
        <f>AL8+AL13+AL16+AL21+AL24+AL27+AL32+AL37+AL43+AL46+AL49</f>
        <v>32757835.570000004</v>
      </c>
      <c r="AM66" s="103"/>
      <c r="AN66" s="10"/>
      <c r="AO66" s="10"/>
      <c r="AP66" s="10"/>
      <c r="AQ66" s="10"/>
    </row>
    <row r="67" spans="1:43" ht="96.75" x14ac:dyDescent="0.25">
      <c r="A67" s="35" t="s">
        <v>13</v>
      </c>
      <c r="B67" s="34" t="s">
        <v>64</v>
      </c>
      <c r="C67" s="35">
        <f>C9+C38</f>
        <v>77</v>
      </c>
      <c r="D67" s="35">
        <f>D9+D38</f>
        <v>7.35</v>
      </c>
      <c r="E67" s="35">
        <f t="shared" si="7"/>
        <v>9.5449999999999993E-2</v>
      </c>
      <c r="F67" s="89">
        <f t="shared" si="78"/>
        <v>370882.51199999999</v>
      </c>
      <c r="G67" s="86">
        <f t="shared" si="80"/>
        <v>35400.74</v>
      </c>
      <c r="H67" s="85">
        <f>C67*G67</f>
        <v>2725856.98</v>
      </c>
      <c r="I67" s="85">
        <f>I9+I38</f>
        <v>0.7</v>
      </c>
      <c r="J67" s="35">
        <f t="shared" si="11"/>
        <v>9.0900000000000009E-3</v>
      </c>
      <c r="K67" s="85">
        <f t="shared" si="79"/>
        <v>356071</v>
      </c>
      <c r="L67" s="85">
        <f t="shared" si="17"/>
        <v>3236.7</v>
      </c>
      <c r="M67" s="85">
        <f t="shared" si="14"/>
        <v>249225.9</v>
      </c>
      <c r="N67" s="4"/>
      <c r="O67" s="4"/>
      <c r="P67" s="4"/>
      <c r="Q67" s="4"/>
      <c r="R67" s="4"/>
      <c r="S67" s="85">
        <f>ROUND((((C9*S9)+(C38*S38))/C67),1)</f>
        <v>3766.1</v>
      </c>
      <c r="T67" s="94">
        <f t="shared" si="0"/>
        <v>42403.539999999994</v>
      </c>
      <c r="U67" s="96">
        <f t="shared" si="1"/>
        <v>16170</v>
      </c>
      <c r="V67" s="4"/>
      <c r="W67" s="98">
        <f t="shared" si="74"/>
        <v>3419.9929999999999</v>
      </c>
      <c r="X67" s="4"/>
      <c r="Y67" s="98">
        <f t="shared" si="75"/>
        <v>479.37599999999998</v>
      </c>
      <c r="Z67" s="4"/>
      <c r="AA67" s="4"/>
      <c r="AB67" s="4"/>
      <c r="AC67" s="98">
        <f t="shared" si="76"/>
        <v>13263.753000000001</v>
      </c>
      <c r="AD67" s="4"/>
      <c r="AE67" s="98">
        <f t="shared" si="77"/>
        <v>557.21199999999999</v>
      </c>
      <c r="AF67" s="101">
        <f t="shared" si="48"/>
        <v>17720.333999999999</v>
      </c>
      <c r="AG67" s="101">
        <f t="shared" si="6"/>
        <v>60123.873999999996</v>
      </c>
      <c r="AH67" s="4"/>
      <c r="AI67" s="35">
        <f>(AH59/(C59+C60+C61+C62+C63+C64+C65+C66+C67))*C67</f>
        <v>139274.45293752197</v>
      </c>
      <c r="AJ67" s="4"/>
      <c r="AK67" s="35">
        <f>(AJ59/(C59+C60+C61+C62+C63+C64+C65+C66+C67))*C67</f>
        <v>161681.40663462665</v>
      </c>
      <c r="AL67" s="102">
        <f>AL9+AL38</f>
        <v>4671995.7299999995</v>
      </c>
      <c r="AM67" s="103"/>
      <c r="AN67" s="10"/>
      <c r="AO67" s="10"/>
      <c r="AP67" s="10"/>
      <c r="AQ67" s="10"/>
    </row>
  </sheetData>
  <mergeCells count="23">
    <mergeCell ref="AG1:AG2"/>
    <mergeCell ref="U1:AF1"/>
    <mergeCell ref="B1:T1"/>
    <mergeCell ref="A39:A43"/>
    <mergeCell ref="A14:A16"/>
    <mergeCell ref="A1:A2"/>
    <mergeCell ref="A4:A9"/>
    <mergeCell ref="A10:A13"/>
    <mergeCell ref="A17:A21"/>
    <mergeCell ref="A22:A24"/>
    <mergeCell ref="A25:A27"/>
    <mergeCell ref="A28:A32"/>
    <mergeCell ref="A33:A38"/>
    <mergeCell ref="A57:A58"/>
    <mergeCell ref="A44:A46"/>
    <mergeCell ref="A47:A49"/>
    <mergeCell ref="A50:A52"/>
    <mergeCell ref="A53:A56"/>
    <mergeCell ref="AJ1:AJ2"/>
    <mergeCell ref="AK1:AK2"/>
    <mergeCell ref="AH1:AH2"/>
    <mergeCell ref="AI1:AI2"/>
    <mergeCell ref="AL1:AL2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34"/>
  <sheetViews>
    <sheetView tabSelected="1" workbookViewId="0">
      <pane xSplit="1" topLeftCell="B1" activePane="topRight" state="frozen"/>
      <selection pane="topRight" activeCell="K37" sqref="K37"/>
    </sheetView>
  </sheetViews>
  <sheetFormatPr defaultRowHeight="15" x14ac:dyDescent="0.25"/>
  <cols>
    <col min="1" max="1" width="9.140625" customWidth="1"/>
    <col min="2" max="2" width="5.85546875" customWidth="1"/>
    <col min="3" max="3" width="5.7109375" customWidth="1"/>
    <col min="4" max="13" width="7.85546875" customWidth="1"/>
    <col min="14" max="14" width="5.140625" customWidth="1"/>
    <col min="15" max="15" width="6.85546875" customWidth="1"/>
    <col min="16" max="16" width="7.7109375" customWidth="1"/>
    <col min="17" max="17" width="8.5703125" customWidth="1"/>
    <col min="18" max="18" width="7.7109375" customWidth="1"/>
    <col min="19" max="19" width="8.5703125" customWidth="1"/>
    <col min="20" max="22" width="7.7109375" customWidth="1"/>
    <col min="23" max="23" width="6.42578125" customWidth="1"/>
    <col min="24" max="24" width="6.7109375" customWidth="1"/>
    <col min="25" max="28" width="7.42578125" customWidth="1"/>
    <col min="29" max="29" width="7.42578125" style="84" customWidth="1"/>
    <col min="30" max="30" width="10.7109375" style="1" customWidth="1"/>
    <col min="257" max="257" width="9.140625" customWidth="1"/>
    <col min="258" max="258" width="5.85546875" customWidth="1"/>
    <col min="259" max="259" width="5.7109375" customWidth="1"/>
    <col min="260" max="269" width="7.85546875" customWidth="1"/>
    <col min="270" max="270" width="5.140625" customWidth="1"/>
    <col min="271" max="271" width="6.85546875" customWidth="1"/>
    <col min="272" max="272" width="7.7109375" customWidth="1"/>
    <col min="273" max="273" width="8.5703125" customWidth="1"/>
    <col min="274" max="274" width="7.7109375" customWidth="1"/>
    <col min="275" max="275" width="8.5703125" customWidth="1"/>
    <col min="276" max="278" width="7.7109375" customWidth="1"/>
    <col min="279" max="279" width="6.42578125" customWidth="1"/>
    <col min="280" max="280" width="6.7109375" customWidth="1"/>
    <col min="281" max="285" width="7.42578125" customWidth="1"/>
    <col min="286" max="286" width="10.7109375" customWidth="1"/>
    <col min="513" max="513" width="9.140625" customWidth="1"/>
    <col min="514" max="514" width="5.85546875" customWidth="1"/>
    <col min="515" max="515" width="5.7109375" customWidth="1"/>
    <col min="516" max="525" width="7.85546875" customWidth="1"/>
    <col min="526" max="526" width="5.140625" customWidth="1"/>
    <col min="527" max="527" width="6.85546875" customWidth="1"/>
    <col min="528" max="528" width="7.7109375" customWidth="1"/>
    <col min="529" max="529" width="8.5703125" customWidth="1"/>
    <col min="530" max="530" width="7.7109375" customWidth="1"/>
    <col min="531" max="531" width="8.5703125" customWidth="1"/>
    <col min="532" max="534" width="7.7109375" customWidth="1"/>
    <col min="535" max="535" width="6.42578125" customWidth="1"/>
    <col min="536" max="536" width="6.7109375" customWidth="1"/>
    <col min="537" max="541" width="7.42578125" customWidth="1"/>
    <col min="542" max="542" width="10.7109375" customWidth="1"/>
    <col min="769" max="769" width="9.140625" customWidth="1"/>
    <col min="770" max="770" width="5.85546875" customWidth="1"/>
    <col min="771" max="771" width="5.7109375" customWidth="1"/>
    <col min="772" max="781" width="7.85546875" customWidth="1"/>
    <col min="782" max="782" width="5.140625" customWidth="1"/>
    <col min="783" max="783" width="6.85546875" customWidth="1"/>
    <col min="784" max="784" width="7.7109375" customWidth="1"/>
    <col min="785" max="785" width="8.5703125" customWidth="1"/>
    <col min="786" max="786" width="7.7109375" customWidth="1"/>
    <col min="787" max="787" width="8.5703125" customWidth="1"/>
    <col min="788" max="790" width="7.7109375" customWidth="1"/>
    <col min="791" max="791" width="6.42578125" customWidth="1"/>
    <col min="792" max="792" width="6.7109375" customWidth="1"/>
    <col min="793" max="797" width="7.42578125" customWidth="1"/>
    <col min="798" max="798" width="10.7109375" customWidth="1"/>
    <col min="1025" max="1025" width="9.140625" customWidth="1"/>
    <col min="1026" max="1026" width="5.85546875" customWidth="1"/>
    <col min="1027" max="1027" width="5.7109375" customWidth="1"/>
    <col min="1028" max="1037" width="7.85546875" customWidth="1"/>
    <col min="1038" max="1038" width="5.140625" customWidth="1"/>
    <col min="1039" max="1039" width="6.85546875" customWidth="1"/>
    <col min="1040" max="1040" width="7.7109375" customWidth="1"/>
    <col min="1041" max="1041" width="8.5703125" customWidth="1"/>
    <col min="1042" max="1042" width="7.7109375" customWidth="1"/>
    <col min="1043" max="1043" width="8.5703125" customWidth="1"/>
    <col min="1044" max="1046" width="7.7109375" customWidth="1"/>
    <col min="1047" max="1047" width="6.42578125" customWidth="1"/>
    <col min="1048" max="1048" width="6.7109375" customWidth="1"/>
    <col min="1049" max="1053" width="7.42578125" customWidth="1"/>
    <col min="1054" max="1054" width="10.7109375" customWidth="1"/>
    <col min="1281" max="1281" width="9.140625" customWidth="1"/>
    <col min="1282" max="1282" width="5.85546875" customWidth="1"/>
    <col min="1283" max="1283" width="5.7109375" customWidth="1"/>
    <col min="1284" max="1293" width="7.85546875" customWidth="1"/>
    <col min="1294" max="1294" width="5.140625" customWidth="1"/>
    <col min="1295" max="1295" width="6.85546875" customWidth="1"/>
    <col min="1296" max="1296" width="7.7109375" customWidth="1"/>
    <col min="1297" max="1297" width="8.5703125" customWidth="1"/>
    <col min="1298" max="1298" width="7.7109375" customWidth="1"/>
    <col min="1299" max="1299" width="8.5703125" customWidth="1"/>
    <col min="1300" max="1302" width="7.7109375" customWidth="1"/>
    <col min="1303" max="1303" width="6.42578125" customWidth="1"/>
    <col min="1304" max="1304" width="6.7109375" customWidth="1"/>
    <col min="1305" max="1309" width="7.42578125" customWidth="1"/>
    <col min="1310" max="1310" width="10.7109375" customWidth="1"/>
    <col min="1537" max="1537" width="9.140625" customWidth="1"/>
    <col min="1538" max="1538" width="5.85546875" customWidth="1"/>
    <col min="1539" max="1539" width="5.7109375" customWidth="1"/>
    <col min="1540" max="1549" width="7.85546875" customWidth="1"/>
    <col min="1550" max="1550" width="5.140625" customWidth="1"/>
    <col min="1551" max="1551" width="6.85546875" customWidth="1"/>
    <col min="1552" max="1552" width="7.7109375" customWidth="1"/>
    <col min="1553" max="1553" width="8.5703125" customWidth="1"/>
    <col min="1554" max="1554" width="7.7109375" customWidth="1"/>
    <col min="1555" max="1555" width="8.5703125" customWidth="1"/>
    <col min="1556" max="1558" width="7.7109375" customWidth="1"/>
    <col min="1559" max="1559" width="6.42578125" customWidth="1"/>
    <col min="1560" max="1560" width="6.7109375" customWidth="1"/>
    <col min="1561" max="1565" width="7.42578125" customWidth="1"/>
    <col min="1566" max="1566" width="10.7109375" customWidth="1"/>
    <col min="1793" max="1793" width="9.140625" customWidth="1"/>
    <col min="1794" max="1794" width="5.85546875" customWidth="1"/>
    <col min="1795" max="1795" width="5.7109375" customWidth="1"/>
    <col min="1796" max="1805" width="7.85546875" customWidth="1"/>
    <col min="1806" max="1806" width="5.140625" customWidth="1"/>
    <col min="1807" max="1807" width="6.85546875" customWidth="1"/>
    <col min="1808" max="1808" width="7.7109375" customWidth="1"/>
    <col min="1809" max="1809" width="8.5703125" customWidth="1"/>
    <col min="1810" max="1810" width="7.7109375" customWidth="1"/>
    <col min="1811" max="1811" width="8.5703125" customWidth="1"/>
    <col min="1812" max="1814" width="7.7109375" customWidth="1"/>
    <col min="1815" max="1815" width="6.42578125" customWidth="1"/>
    <col min="1816" max="1816" width="6.7109375" customWidth="1"/>
    <col min="1817" max="1821" width="7.42578125" customWidth="1"/>
    <col min="1822" max="1822" width="10.7109375" customWidth="1"/>
    <col min="2049" max="2049" width="9.140625" customWidth="1"/>
    <col min="2050" max="2050" width="5.85546875" customWidth="1"/>
    <col min="2051" max="2051" width="5.7109375" customWidth="1"/>
    <col min="2052" max="2061" width="7.85546875" customWidth="1"/>
    <col min="2062" max="2062" width="5.140625" customWidth="1"/>
    <col min="2063" max="2063" width="6.85546875" customWidth="1"/>
    <col min="2064" max="2064" width="7.7109375" customWidth="1"/>
    <col min="2065" max="2065" width="8.5703125" customWidth="1"/>
    <col min="2066" max="2066" width="7.7109375" customWidth="1"/>
    <col min="2067" max="2067" width="8.5703125" customWidth="1"/>
    <col min="2068" max="2070" width="7.7109375" customWidth="1"/>
    <col min="2071" max="2071" width="6.42578125" customWidth="1"/>
    <col min="2072" max="2072" width="6.7109375" customWidth="1"/>
    <col min="2073" max="2077" width="7.42578125" customWidth="1"/>
    <col min="2078" max="2078" width="10.7109375" customWidth="1"/>
    <col min="2305" max="2305" width="9.140625" customWidth="1"/>
    <col min="2306" max="2306" width="5.85546875" customWidth="1"/>
    <col min="2307" max="2307" width="5.7109375" customWidth="1"/>
    <col min="2308" max="2317" width="7.85546875" customWidth="1"/>
    <col min="2318" max="2318" width="5.140625" customWidth="1"/>
    <col min="2319" max="2319" width="6.85546875" customWidth="1"/>
    <col min="2320" max="2320" width="7.7109375" customWidth="1"/>
    <col min="2321" max="2321" width="8.5703125" customWidth="1"/>
    <col min="2322" max="2322" width="7.7109375" customWidth="1"/>
    <col min="2323" max="2323" width="8.5703125" customWidth="1"/>
    <col min="2324" max="2326" width="7.7109375" customWidth="1"/>
    <col min="2327" max="2327" width="6.42578125" customWidth="1"/>
    <col min="2328" max="2328" width="6.7109375" customWidth="1"/>
    <col min="2329" max="2333" width="7.42578125" customWidth="1"/>
    <col min="2334" max="2334" width="10.7109375" customWidth="1"/>
    <col min="2561" max="2561" width="9.140625" customWidth="1"/>
    <col min="2562" max="2562" width="5.85546875" customWidth="1"/>
    <col min="2563" max="2563" width="5.7109375" customWidth="1"/>
    <col min="2564" max="2573" width="7.85546875" customWidth="1"/>
    <col min="2574" max="2574" width="5.140625" customWidth="1"/>
    <col min="2575" max="2575" width="6.85546875" customWidth="1"/>
    <col min="2576" max="2576" width="7.7109375" customWidth="1"/>
    <col min="2577" max="2577" width="8.5703125" customWidth="1"/>
    <col min="2578" max="2578" width="7.7109375" customWidth="1"/>
    <col min="2579" max="2579" width="8.5703125" customWidth="1"/>
    <col min="2580" max="2582" width="7.7109375" customWidth="1"/>
    <col min="2583" max="2583" width="6.42578125" customWidth="1"/>
    <col min="2584" max="2584" width="6.7109375" customWidth="1"/>
    <col min="2585" max="2589" width="7.42578125" customWidth="1"/>
    <col min="2590" max="2590" width="10.7109375" customWidth="1"/>
    <col min="2817" max="2817" width="9.140625" customWidth="1"/>
    <col min="2818" max="2818" width="5.85546875" customWidth="1"/>
    <col min="2819" max="2819" width="5.7109375" customWidth="1"/>
    <col min="2820" max="2829" width="7.85546875" customWidth="1"/>
    <col min="2830" max="2830" width="5.140625" customWidth="1"/>
    <col min="2831" max="2831" width="6.85546875" customWidth="1"/>
    <col min="2832" max="2832" width="7.7109375" customWidth="1"/>
    <col min="2833" max="2833" width="8.5703125" customWidth="1"/>
    <col min="2834" max="2834" width="7.7109375" customWidth="1"/>
    <col min="2835" max="2835" width="8.5703125" customWidth="1"/>
    <col min="2836" max="2838" width="7.7109375" customWidth="1"/>
    <col min="2839" max="2839" width="6.42578125" customWidth="1"/>
    <col min="2840" max="2840" width="6.7109375" customWidth="1"/>
    <col min="2841" max="2845" width="7.42578125" customWidth="1"/>
    <col min="2846" max="2846" width="10.7109375" customWidth="1"/>
    <col min="3073" max="3073" width="9.140625" customWidth="1"/>
    <col min="3074" max="3074" width="5.85546875" customWidth="1"/>
    <col min="3075" max="3075" width="5.7109375" customWidth="1"/>
    <col min="3076" max="3085" width="7.85546875" customWidth="1"/>
    <col min="3086" max="3086" width="5.140625" customWidth="1"/>
    <col min="3087" max="3087" width="6.85546875" customWidth="1"/>
    <col min="3088" max="3088" width="7.7109375" customWidth="1"/>
    <col min="3089" max="3089" width="8.5703125" customWidth="1"/>
    <col min="3090" max="3090" width="7.7109375" customWidth="1"/>
    <col min="3091" max="3091" width="8.5703125" customWidth="1"/>
    <col min="3092" max="3094" width="7.7109375" customWidth="1"/>
    <col min="3095" max="3095" width="6.42578125" customWidth="1"/>
    <col min="3096" max="3096" width="6.7109375" customWidth="1"/>
    <col min="3097" max="3101" width="7.42578125" customWidth="1"/>
    <col min="3102" max="3102" width="10.7109375" customWidth="1"/>
    <col min="3329" max="3329" width="9.140625" customWidth="1"/>
    <col min="3330" max="3330" width="5.85546875" customWidth="1"/>
    <col min="3331" max="3331" width="5.7109375" customWidth="1"/>
    <col min="3332" max="3341" width="7.85546875" customWidth="1"/>
    <col min="3342" max="3342" width="5.140625" customWidth="1"/>
    <col min="3343" max="3343" width="6.85546875" customWidth="1"/>
    <col min="3344" max="3344" width="7.7109375" customWidth="1"/>
    <col min="3345" max="3345" width="8.5703125" customWidth="1"/>
    <col min="3346" max="3346" width="7.7109375" customWidth="1"/>
    <col min="3347" max="3347" width="8.5703125" customWidth="1"/>
    <col min="3348" max="3350" width="7.7109375" customWidth="1"/>
    <col min="3351" max="3351" width="6.42578125" customWidth="1"/>
    <col min="3352" max="3352" width="6.7109375" customWidth="1"/>
    <col min="3353" max="3357" width="7.42578125" customWidth="1"/>
    <col min="3358" max="3358" width="10.7109375" customWidth="1"/>
    <col min="3585" max="3585" width="9.140625" customWidth="1"/>
    <col min="3586" max="3586" width="5.85546875" customWidth="1"/>
    <col min="3587" max="3587" width="5.7109375" customWidth="1"/>
    <col min="3588" max="3597" width="7.85546875" customWidth="1"/>
    <col min="3598" max="3598" width="5.140625" customWidth="1"/>
    <col min="3599" max="3599" width="6.85546875" customWidth="1"/>
    <col min="3600" max="3600" width="7.7109375" customWidth="1"/>
    <col min="3601" max="3601" width="8.5703125" customWidth="1"/>
    <col min="3602" max="3602" width="7.7109375" customWidth="1"/>
    <col min="3603" max="3603" width="8.5703125" customWidth="1"/>
    <col min="3604" max="3606" width="7.7109375" customWidth="1"/>
    <col min="3607" max="3607" width="6.42578125" customWidth="1"/>
    <col min="3608" max="3608" width="6.7109375" customWidth="1"/>
    <col min="3609" max="3613" width="7.42578125" customWidth="1"/>
    <col min="3614" max="3614" width="10.7109375" customWidth="1"/>
    <col min="3841" max="3841" width="9.140625" customWidth="1"/>
    <col min="3842" max="3842" width="5.85546875" customWidth="1"/>
    <col min="3843" max="3843" width="5.7109375" customWidth="1"/>
    <col min="3844" max="3853" width="7.85546875" customWidth="1"/>
    <col min="3854" max="3854" width="5.140625" customWidth="1"/>
    <col min="3855" max="3855" width="6.85546875" customWidth="1"/>
    <col min="3856" max="3856" width="7.7109375" customWidth="1"/>
    <col min="3857" max="3857" width="8.5703125" customWidth="1"/>
    <col min="3858" max="3858" width="7.7109375" customWidth="1"/>
    <col min="3859" max="3859" width="8.5703125" customWidth="1"/>
    <col min="3860" max="3862" width="7.7109375" customWidth="1"/>
    <col min="3863" max="3863" width="6.42578125" customWidth="1"/>
    <col min="3864" max="3864" width="6.7109375" customWidth="1"/>
    <col min="3865" max="3869" width="7.42578125" customWidth="1"/>
    <col min="3870" max="3870" width="10.7109375" customWidth="1"/>
    <col min="4097" max="4097" width="9.140625" customWidth="1"/>
    <col min="4098" max="4098" width="5.85546875" customWidth="1"/>
    <col min="4099" max="4099" width="5.7109375" customWidth="1"/>
    <col min="4100" max="4109" width="7.85546875" customWidth="1"/>
    <col min="4110" max="4110" width="5.140625" customWidth="1"/>
    <col min="4111" max="4111" width="6.85546875" customWidth="1"/>
    <col min="4112" max="4112" width="7.7109375" customWidth="1"/>
    <col min="4113" max="4113" width="8.5703125" customWidth="1"/>
    <col min="4114" max="4114" width="7.7109375" customWidth="1"/>
    <col min="4115" max="4115" width="8.5703125" customWidth="1"/>
    <col min="4116" max="4118" width="7.7109375" customWidth="1"/>
    <col min="4119" max="4119" width="6.42578125" customWidth="1"/>
    <col min="4120" max="4120" width="6.7109375" customWidth="1"/>
    <col min="4121" max="4125" width="7.42578125" customWidth="1"/>
    <col min="4126" max="4126" width="10.7109375" customWidth="1"/>
    <col min="4353" max="4353" width="9.140625" customWidth="1"/>
    <col min="4354" max="4354" width="5.85546875" customWidth="1"/>
    <col min="4355" max="4355" width="5.7109375" customWidth="1"/>
    <col min="4356" max="4365" width="7.85546875" customWidth="1"/>
    <col min="4366" max="4366" width="5.140625" customWidth="1"/>
    <col min="4367" max="4367" width="6.85546875" customWidth="1"/>
    <col min="4368" max="4368" width="7.7109375" customWidth="1"/>
    <col min="4369" max="4369" width="8.5703125" customWidth="1"/>
    <col min="4370" max="4370" width="7.7109375" customWidth="1"/>
    <col min="4371" max="4371" width="8.5703125" customWidth="1"/>
    <col min="4372" max="4374" width="7.7109375" customWidth="1"/>
    <col min="4375" max="4375" width="6.42578125" customWidth="1"/>
    <col min="4376" max="4376" width="6.7109375" customWidth="1"/>
    <col min="4377" max="4381" width="7.42578125" customWidth="1"/>
    <col min="4382" max="4382" width="10.7109375" customWidth="1"/>
    <col min="4609" max="4609" width="9.140625" customWidth="1"/>
    <col min="4610" max="4610" width="5.85546875" customWidth="1"/>
    <col min="4611" max="4611" width="5.7109375" customWidth="1"/>
    <col min="4612" max="4621" width="7.85546875" customWidth="1"/>
    <col min="4622" max="4622" width="5.140625" customWidth="1"/>
    <col min="4623" max="4623" width="6.85546875" customWidth="1"/>
    <col min="4624" max="4624" width="7.7109375" customWidth="1"/>
    <col min="4625" max="4625" width="8.5703125" customWidth="1"/>
    <col min="4626" max="4626" width="7.7109375" customWidth="1"/>
    <col min="4627" max="4627" width="8.5703125" customWidth="1"/>
    <col min="4628" max="4630" width="7.7109375" customWidth="1"/>
    <col min="4631" max="4631" width="6.42578125" customWidth="1"/>
    <col min="4632" max="4632" width="6.7109375" customWidth="1"/>
    <col min="4633" max="4637" width="7.42578125" customWidth="1"/>
    <col min="4638" max="4638" width="10.7109375" customWidth="1"/>
    <col min="4865" max="4865" width="9.140625" customWidth="1"/>
    <col min="4866" max="4866" width="5.85546875" customWidth="1"/>
    <col min="4867" max="4867" width="5.7109375" customWidth="1"/>
    <col min="4868" max="4877" width="7.85546875" customWidth="1"/>
    <col min="4878" max="4878" width="5.140625" customWidth="1"/>
    <col min="4879" max="4879" width="6.85546875" customWidth="1"/>
    <col min="4880" max="4880" width="7.7109375" customWidth="1"/>
    <col min="4881" max="4881" width="8.5703125" customWidth="1"/>
    <col min="4882" max="4882" width="7.7109375" customWidth="1"/>
    <col min="4883" max="4883" width="8.5703125" customWidth="1"/>
    <col min="4884" max="4886" width="7.7109375" customWidth="1"/>
    <col min="4887" max="4887" width="6.42578125" customWidth="1"/>
    <col min="4888" max="4888" width="6.7109375" customWidth="1"/>
    <col min="4889" max="4893" width="7.42578125" customWidth="1"/>
    <col min="4894" max="4894" width="10.7109375" customWidth="1"/>
    <col min="5121" max="5121" width="9.140625" customWidth="1"/>
    <col min="5122" max="5122" width="5.85546875" customWidth="1"/>
    <col min="5123" max="5123" width="5.7109375" customWidth="1"/>
    <col min="5124" max="5133" width="7.85546875" customWidth="1"/>
    <col min="5134" max="5134" width="5.140625" customWidth="1"/>
    <col min="5135" max="5135" width="6.85546875" customWidth="1"/>
    <col min="5136" max="5136" width="7.7109375" customWidth="1"/>
    <col min="5137" max="5137" width="8.5703125" customWidth="1"/>
    <col min="5138" max="5138" width="7.7109375" customWidth="1"/>
    <col min="5139" max="5139" width="8.5703125" customWidth="1"/>
    <col min="5140" max="5142" width="7.7109375" customWidth="1"/>
    <col min="5143" max="5143" width="6.42578125" customWidth="1"/>
    <col min="5144" max="5144" width="6.7109375" customWidth="1"/>
    <col min="5145" max="5149" width="7.42578125" customWidth="1"/>
    <col min="5150" max="5150" width="10.7109375" customWidth="1"/>
    <col min="5377" max="5377" width="9.140625" customWidth="1"/>
    <col min="5378" max="5378" width="5.85546875" customWidth="1"/>
    <col min="5379" max="5379" width="5.7109375" customWidth="1"/>
    <col min="5380" max="5389" width="7.85546875" customWidth="1"/>
    <col min="5390" max="5390" width="5.140625" customWidth="1"/>
    <col min="5391" max="5391" width="6.85546875" customWidth="1"/>
    <col min="5392" max="5392" width="7.7109375" customWidth="1"/>
    <col min="5393" max="5393" width="8.5703125" customWidth="1"/>
    <col min="5394" max="5394" width="7.7109375" customWidth="1"/>
    <col min="5395" max="5395" width="8.5703125" customWidth="1"/>
    <col min="5396" max="5398" width="7.7109375" customWidth="1"/>
    <col min="5399" max="5399" width="6.42578125" customWidth="1"/>
    <col min="5400" max="5400" width="6.7109375" customWidth="1"/>
    <col min="5401" max="5405" width="7.42578125" customWidth="1"/>
    <col min="5406" max="5406" width="10.7109375" customWidth="1"/>
    <col min="5633" max="5633" width="9.140625" customWidth="1"/>
    <col min="5634" max="5634" width="5.85546875" customWidth="1"/>
    <col min="5635" max="5635" width="5.7109375" customWidth="1"/>
    <col min="5636" max="5645" width="7.85546875" customWidth="1"/>
    <col min="5646" max="5646" width="5.140625" customWidth="1"/>
    <col min="5647" max="5647" width="6.85546875" customWidth="1"/>
    <col min="5648" max="5648" width="7.7109375" customWidth="1"/>
    <col min="5649" max="5649" width="8.5703125" customWidth="1"/>
    <col min="5650" max="5650" width="7.7109375" customWidth="1"/>
    <col min="5651" max="5651" width="8.5703125" customWidth="1"/>
    <col min="5652" max="5654" width="7.7109375" customWidth="1"/>
    <col min="5655" max="5655" width="6.42578125" customWidth="1"/>
    <col min="5656" max="5656" width="6.7109375" customWidth="1"/>
    <col min="5657" max="5661" width="7.42578125" customWidth="1"/>
    <col min="5662" max="5662" width="10.7109375" customWidth="1"/>
    <col min="5889" max="5889" width="9.140625" customWidth="1"/>
    <col min="5890" max="5890" width="5.85546875" customWidth="1"/>
    <col min="5891" max="5891" width="5.7109375" customWidth="1"/>
    <col min="5892" max="5901" width="7.85546875" customWidth="1"/>
    <col min="5902" max="5902" width="5.140625" customWidth="1"/>
    <col min="5903" max="5903" width="6.85546875" customWidth="1"/>
    <col min="5904" max="5904" width="7.7109375" customWidth="1"/>
    <col min="5905" max="5905" width="8.5703125" customWidth="1"/>
    <col min="5906" max="5906" width="7.7109375" customWidth="1"/>
    <col min="5907" max="5907" width="8.5703125" customWidth="1"/>
    <col min="5908" max="5910" width="7.7109375" customWidth="1"/>
    <col min="5911" max="5911" width="6.42578125" customWidth="1"/>
    <col min="5912" max="5912" width="6.7109375" customWidth="1"/>
    <col min="5913" max="5917" width="7.42578125" customWidth="1"/>
    <col min="5918" max="5918" width="10.7109375" customWidth="1"/>
    <col min="6145" max="6145" width="9.140625" customWidth="1"/>
    <col min="6146" max="6146" width="5.85546875" customWidth="1"/>
    <col min="6147" max="6147" width="5.7109375" customWidth="1"/>
    <col min="6148" max="6157" width="7.85546875" customWidth="1"/>
    <col min="6158" max="6158" width="5.140625" customWidth="1"/>
    <col min="6159" max="6159" width="6.85546875" customWidth="1"/>
    <col min="6160" max="6160" width="7.7109375" customWidth="1"/>
    <col min="6161" max="6161" width="8.5703125" customWidth="1"/>
    <col min="6162" max="6162" width="7.7109375" customWidth="1"/>
    <col min="6163" max="6163" width="8.5703125" customWidth="1"/>
    <col min="6164" max="6166" width="7.7109375" customWidth="1"/>
    <col min="6167" max="6167" width="6.42578125" customWidth="1"/>
    <col min="6168" max="6168" width="6.7109375" customWidth="1"/>
    <col min="6169" max="6173" width="7.42578125" customWidth="1"/>
    <col min="6174" max="6174" width="10.7109375" customWidth="1"/>
    <col min="6401" max="6401" width="9.140625" customWidth="1"/>
    <col min="6402" max="6402" width="5.85546875" customWidth="1"/>
    <col min="6403" max="6403" width="5.7109375" customWidth="1"/>
    <col min="6404" max="6413" width="7.85546875" customWidth="1"/>
    <col min="6414" max="6414" width="5.140625" customWidth="1"/>
    <col min="6415" max="6415" width="6.85546875" customWidth="1"/>
    <col min="6416" max="6416" width="7.7109375" customWidth="1"/>
    <col min="6417" max="6417" width="8.5703125" customWidth="1"/>
    <col min="6418" max="6418" width="7.7109375" customWidth="1"/>
    <col min="6419" max="6419" width="8.5703125" customWidth="1"/>
    <col min="6420" max="6422" width="7.7109375" customWidth="1"/>
    <col min="6423" max="6423" width="6.42578125" customWidth="1"/>
    <col min="6424" max="6424" width="6.7109375" customWidth="1"/>
    <col min="6425" max="6429" width="7.42578125" customWidth="1"/>
    <col min="6430" max="6430" width="10.7109375" customWidth="1"/>
    <col min="6657" max="6657" width="9.140625" customWidth="1"/>
    <col min="6658" max="6658" width="5.85546875" customWidth="1"/>
    <col min="6659" max="6659" width="5.7109375" customWidth="1"/>
    <col min="6660" max="6669" width="7.85546875" customWidth="1"/>
    <col min="6670" max="6670" width="5.140625" customWidth="1"/>
    <col min="6671" max="6671" width="6.85546875" customWidth="1"/>
    <col min="6672" max="6672" width="7.7109375" customWidth="1"/>
    <col min="6673" max="6673" width="8.5703125" customWidth="1"/>
    <col min="6674" max="6674" width="7.7109375" customWidth="1"/>
    <col min="6675" max="6675" width="8.5703125" customWidth="1"/>
    <col min="6676" max="6678" width="7.7109375" customWidth="1"/>
    <col min="6679" max="6679" width="6.42578125" customWidth="1"/>
    <col min="6680" max="6680" width="6.7109375" customWidth="1"/>
    <col min="6681" max="6685" width="7.42578125" customWidth="1"/>
    <col min="6686" max="6686" width="10.7109375" customWidth="1"/>
    <col min="6913" max="6913" width="9.140625" customWidth="1"/>
    <col min="6914" max="6914" width="5.85546875" customWidth="1"/>
    <col min="6915" max="6915" width="5.7109375" customWidth="1"/>
    <col min="6916" max="6925" width="7.85546875" customWidth="1"/>
    <col min="6926" max="6926" width="5.140625" customWidth="1"/>
    <col min="6927" max="6927" width="6.85546875" customWidth="1"/>
    <col min="6928" max="6928" width="7.7109375" customWidth="1"/>
    <col min="6929" max="6929" width="8.5703125" customWidth="1"/>
    <col min="6930" max="6930" width="7.7109375" customWidth="1"/>
    <col min="6931" max="6931" width="8.5703125" customWidth="1"/>
    <col min="6932" max="6934" width="7.7109375" customWidth="1"/>
    <col min="6935" max="6935" width="6.42578125" customWidth="1"/>
    <col min="6936" max="6936" width="6.7109375" customWidth="1"/>
    <col min="6937" max="6941" width="7.42578125" customWidth="1"/>
    <col min="6942" max="6942" width="10.7109375" customWidth="1"/>
    <col min="7169" max="7169" width="9.140625" customWidth="1"/>
    <col min="7170" max="7170" width="5.85546875" customWidth="1"/>
    <col min="7171" max="7171" width="5.7109375" customWidth="1"/>
    <col min="7172" max="7181" width="7.85546875" customWidth="1"/>
    <col min="7182" max="7182" width="5.140625" customWidth="1"/>
    <col min="7183" max="7183" width="6.85546875" customWidth="1"/>
    <col min="7184" max="7184" width="7.7109375" customWidth="1"/>
    <col min="7185" max="7185" width="8.5703125" customWidth="1"/>
    <col min="7186" max="7186" width="7.7109375" customWidth="1"/>
    <col min="7187" max="7187" width="8.5703125" customWidth="1"/>
    <col min="7188" max="7190" width="7.7109375" customWidth="1"/>
    <col min="7191" max="7191" width="6.42578125" customWidth="1"/>
    <col min="7192" max="7192" width="6.7109375" customWidth="1"/>
    <col min="7193" max="7197" width="7.42578125" customWidth="1"/>
    <col min="7198" max="7198" width="10.7109375" customWidth="1"/>
    <col min="7425" max="7425" width="9.140625" customWidth="1"/>
    <col min="7426" max="7426" width="5.85546875" customWidth="1"/>
    <col min="7427" max="7427" width="5.7109375" customWidth="1"/>
    <col min="7428" max="7437" width="7.85546875" customWidth="1"/>
    <col min="7438" max="7438" width="5.140625" customWidth="1"/>
    <col min="7439" max="7439" width="6.85546875" customWidth="1"/>
    <col min="7440" max="7440" width="7.7109375" customWidth="1"/>
    <col min="7441" max="7441" width="8.5703125" customWidth="1"/>
    <col min="7442" max="7442" width="7.7109375" customWidth="1"/>
    <col min="7443" max="7443" width="8.5703125" customWidth="1"/>
    <col min="7444" max="7446" width="7.7109375" customWidth="1"/>
    <col min="7447" max="7447" width="6.42578125" customWidth="1"/>
    <col min="7448" max="7448" width="6.7109375" customWidth="1"/>
    <col min="7449" max="7453" width="7.42578125" customWidth="1"/>
    <col min="7454" max="7454" width="10.7109375" customWidth="1"/>
    <col min="7681" max="7681" width="9.140625" customWidth="1"/>
    <col min="7682" max="7682" width="5.85546875" customWidth="1"/>
    <col min="7683" max="7683" width="5.7109375" customWidth="1"/>
    <col min="7684" max="7693" width="7.85546875" customWidth="1"/>
    <col min="7694" max="7694" width="5.140625" customWidth="1"/>
    <col min="7695" max="7695" width="6.85546875" customWidth="1"/>
    <col min="7696" max="7696" width="7.7109375" customWidth="1"/>
    <col min="7697" max="7697" width="8.5703125" customWidth="1"/>
    <col min="7698" max="7698" width="7.7109375" customWidth="1"/>
    <col min="7699" max="7699" width="8.5703125" customWidth="1"/>
    <col min="7700" max="7702" width="7.7109375" customWidth="1"/>
    <col min="7703" max="7703" width="6.42578125" customWidth="1"/>
    <col min="7704" max="7704" width="6.7109375" customWidth="1"/>
    <col min="7705" max="7709" width="7.42578125" customWidth="1"/>
    <col min="7710" max="7710" width="10.7109375" customWidth="1"/>
    <col min="7937" max="7937" width="9.140625" customWidth="1"/>
    <col min="7938" max="7938" width="5.85546875" customWidth="1"/>
    <col min="7939" max="7939" width="5.7109375" customWidth="1"/>
    <col min="7940" max="7949" width="7.85546875" customWidth="1"/>
    <col min="7950" max="7950" width="5.140625" customWidth="1"/>
    <col min="7951" max="7951" width="6.85546875" customWidth="1"/>
    <col min="7952" max="7952" width="7.7109375" customWidth="1"/>
    <col min="7953" max="7953" width="8.5703125" customWidth="1"/>
    <col min="7954" max="7954" width="7.7109375" customWidth="1"/>
    <col min="7955" max="7955" width="8.5703125" customWidth="1"/>
    <col min="7956" max="7958" width="7.7109375" customWidth="1"/>
    <col min="7959" max="7959" width="6.42578125" customWidth="1"/>
    <col min="7960" max="7960" width="6.7109375" customWidth="1"/>
    <col min="7961" max="7965" width="7.42578125" customWidth="1"/>
    <col min="7966" max="7966" width="10.7109375" customWidth="1"/>
    <col min="8193" max="8193" width="9.140625" customWidth="1"/>
    <col min="8194" max="8194" width="5.85546875" customWidth="1"/>
    <col min="8195" max="8195" width="5.7109375" customWidth="1"/>
    <col min="8196" max="8205" width="7.85546875" customWidth="1"/>
    <col min="8206" max="8206" width="5.140625" customWidth="1"/>
    <col min="8207" max="8207" width="6.85546875" customWidth="1"/>
    <col min="8208" max="8208" width="7.7109375" customWidth="1"/>
    <col min="8209" max="8209" width="8.5703125" customWidth="1"/>
    <col min="8210" max="8210" width="7.7109375" customWidth="1"/>
    <col min="8211" max="8211" width="8.5703125" customWidth="1"/>
    <col min="8212" max="8214" width="7.7109375" customWidth="1"/>
    <col min="8215" max="8215" width="6.42578125" customWidth="1"/>
    <col min="8216" max="8216" width="6.7109375" customWidth="1"/>
    <col min="8217" max="8221" width="7.42578125" customWidth="1"/>
    <col min="8222" max="8222" width="10.7109375" customWidth="1"/>
    <col min="8449" max="8449" width="9.140625" customWidth="1"/>
    <col min="8450" max="8450" width="5.85546875" customWidth="1"/>
    <col min="8451" max="8451" width="5.7109375" customWidth="1"/>
    <col min="8452" max="8461" width="7.85546875" customWidth="1"/>
    <col min="8462" max="8462" width="5.140625" customWidth="1"/>
    <col min="8463" max="8463" width="6.85546875" customWidth="1"/>
    <col min="8464" max="8464" width="7.7109375" customWidth="1"/>
    <col min="8465" max="8465" width="8.5703125" customWidth="1"/>
    <col min="8466" max="8466" width="7.7109375" customWidth="1"/>
    <col min="8467" max="8467" width="8.5703125" customWidth="1"/>
    <col min="8468" max="8470" width="7.7109375" customWidth="1"/>
    <col min="8471" max="8471" width="6.42578125" customWidth="1"/>
    <col min="8472" max="8472" width="6.7109375" customWidth="1"/>
    <col min="8473" max="8477" width="7.42578125" customWidth="1"/>
    <col min="8478" max="8478" width="10.7109375" customWidth="1"/>
    <col min="8705" max="8705" width="9.140625" customWidth="1"/>
    <col min="8706" max="8706" width="5.85546875" customWidth="1"/>
    <col min="8707" max="8707" width="5.7109375" customWidth="1"/>
    <col min="8708" max="8717" width="7.85546875" customWidth="1"/>
    <col min="8718" max="8718" width="5.140625" customWidth="1"/>
    <col min="8719" max="8719" width="6.85546875" customWidth="1"/>
    <col min="8720" max="8720" width="7.7109375" customWidth="1"/>
    <col min="8721" max="8721" width="8.5703125" customWidth="1"/>
    <col min="8722" max="8722" width="7.7109375" customWidth="1"/>
    <col min="8723" max="8723" width="8.5703125" customWidth="1"/>
    <col min="8724" max="8726" width="7.7109375" customWidth="1"/>
    <col min="8727" max="8727" width="6.42578125" customWidth="1"/>
    <col min="8728" max="8728" width="6.7109375" customWidth="1"/>
    <col min="8729" max="8733" width="7.42578125" customWidth="1"/>
    <col min="8734" max="8734" width="10.7109375" customWidth="1"/>
    <col min="8961" max="8961" width="9.140625" customWidth="1"/>
    <col min="8962" max="8962" width="5.85546875" customWidth="1"/>
    <col min="8963" max="8963" width="5.7109375" customWidth="1"/>
    <col min="8964" max="8973" width="7.85546875" customWidth="1"/>
    <col min="8974" max="8974" width="5.140625" customWidth="1"/>
    <col min="8975" max="8975" width="6.85546875" customWidth="1"/>
    <col min="8976" max="8976" width="7.7109375" customWidth="1"/>
    <col min="8977" max="8977" width="8.5703125" customWidth="1"/>
    <col min="8978" max="8978" width="7.7109375" customWidth="1"/>
    <col min="8979" max="8979" width="8.5703125" customWidth="1"/>
    <col min="8980" max="8982" width="7.7109375" customWidth="1"/>
    <col min="8983" max="8983" width="6.42578125" customWidth="1"/>
    <col min="8984" max="8984" width="6.7109375" customWidth="1"/>
    <col min="8985" max="8989" width="7.42578125" customWidth="1"/>
    <col min="8990" max="8990" width="10.7109375" customWidth="1"/>
    <col min="9217" max="9217" width="9.140625" customWidth="1"/>
    <col min="9218" max="9218" width="5.85546875" customWidth="1"/>
    <col min="9219" max="9219" width="5.7109375" customWidth="1"/>
    <col min="9220" max="9229" width="7.85546875" customWidth="1"/>
    <col min="9230" max="9230" width="5.140625" customWidth="1"/>
    <col min="9231" max="9231" width="6.85546875" customWidth="1"/>
    <col min="9232" max="9232" width="7.7109375" customWidth="1"/>
    <col min="9233" max="9233" width="8.5703125" customWidth="1"/>
    <col min="9234" max="9234" width="7.7109375" customWidth="1"/>
    <col min="9235" max="9235" width="8.5703125" customWidth="1"/>
    <col min="9236" max="9238" width="7.7109375" customWidth="1"/>
    <col min="9239" max="9239" width="6.42578125" customWidth="1"/>
    <col min="9240" max="9240" width="6.7109375" customWidth="1"/>
    <col min="9241" max="9245" width="7.42578125" customWidth="1"/>
    <col min="9246" max="9246" width="10.7109375" customWidth="1"/>
    <col min="9473" max="9473" width="9.140625" customWidth="1"/>
    <col min="9474" max="9474" width="5.85546875" customWidth="1"/>
    <col min="9475" max="9475" width="5.7109375" customWidth="1"/>
    <col min="9476" max="9485" width="7.85546875" customWidth="1"/>
    <col min="9486" max="9486" width="5.140625" customWidth="1"/>
    <col min="9487" max="9487" width="6.85546875" customWidth="1"/>
    <col min="9488" max="9488" width="7.7109375" customWidth="1"/>
    <col min="9489" max="9489" width="8.5703125" customWidth="1"/>
    <col min="9490" max="9490" width="7.7109375" customWidth="1"/>
    <col min="9491" max="9491" width="8.5703125" customWidth="1"/>
    <col min="9492" max="9494" width="7.7109375" customWidth="1"/>
    <col min="9495" max="9495" width="6.42578125" customWidth="1"/>
    <col min="9496" max="9496" width="6.7109375" customWidth="1"/>
    <col min="9497" max="9501" width="7.42578125" customWidth="1"/>
    <col min="9502" max="9502" width="10.7109375" customWidth="1"/>
    <col min="9729" max="9729" width="9.140625" customWidth="1"/>
    <col min="9730" max="9730" width="5.85546875" customWidth="1"/>
    <col min="9731" max="9731" width="5.7109375" customWidth="1"/>
    <col min="9732" max="9741" width="7.85546875" customWidth="1"/>
    <col min="9742" max="9742" width="5.140625" customWidth="1"/>
    <col min="9743" max="9743" width="6.85546875" customWidth="1"/>
    <col min="9744" max="9744" width="7.7109375" customWidth="1"/>
    <col min="9745" max="9745" width="8.5703125" customWidth="1"/>
    <col min="9746" max="9746" width="7.7109375" customWidth="1"/>
    <col min="9747" max="9747" width="8.5703125" customWidth="1"/>
    <col min="9748" max="9750" width="7.7109375" customWidth="1"/>
    <col min="9751" max="9751" width="6.42578125" customWidth="1"/>
    <col min="9752" max="9752" width="6.7109375" customWidth="1"/>
    <col min="9753" max="9757" width="7.42578125" customWidth="1"/>
    <col min="9758" max="9758" width="10.7109375" customWidth="1"/>
    <col min="9985" max="9985" width="9.140625" customWidth="1"/>
    <col min="9986" max="9986" width="5.85546875" customWidth="1"/>
    <col min="9987" max="9987" width="5.7109375" customWidth="1"/>
    <col min="9988" max="9997" width="7.85546875" customWidth="1"/>
    <col min="9998" max="9998" width="5.140625" customWidth="1"/>
    <col min="9999" max="9999" width="6.85546875" customWidth="1"/>
    <col min="10000" max="10000" width="7.7109375" customWidth="1"/>
    <col min="10001" max="10001" width="8.5703125" customWidth="1"/>
    <col min="10002" max="10002" width="7.7109375" customWidth="1"/>
    <col min="10003" max="10003" width="8.5703125" customWidth="1"/>
    <col min="10004" max="10006" width="7.7109375" customWidth="1"/>
    <col min="10007" max="10007" width="6.42578125" customWidth="1"/>
    <col min="10008" max="10008" width="6.7109375" customWidth="1"/>
    <col min="10009" max="10013" width="7.42578125" customWidth="1"/>
    <col min="10014" max="10014" width="10.7109375" customWidth="1"/>
    <col min="10241" max="10241" width="9.140625" customWidth="1"/>
    <col min="10242" max="10242" width="5.85546875" customWidth="1"/>
    <col min="10243" max="10243" width="5.7109375" customWidth="1"/>
    <col min="10244" max="10253" width="7.85546875" customWidth="1"/>
    <col min="10254" max="10254" width="5.140625" customWidth="1"/>
    <col min="10255" max="10255" width="6.85546875" customWidth="1"/>
    <col min="10256" max="10256" width="7.7109375" customWidth="1"/>
    <col min="10257" max="10257" width="8.5703125" customWidth="1"/>
    <col min="10258" max="10258" width="7.7109375" customWidth="1"/>
    <col min="10259" max="10259" width="8.5703125" customWidth="1"/>
    <col min="10260" max="10262" width="7.7109375" customWidth="1"/>
    <col min="10263" max="10263" width="6.42578125" customWidth="1"/>
    <col min="10264" max="10264" width="6.7109375" customWidth="1"/>
    <col min="10265" max="10269" width="7.42578125" customWidth="1"/>
    <col min="10270" max="10270" width="10.7109375" customWidth="1"/>
    <col min="10497" max="10497" width="9.140625" customWidth="1"/>
    <col min="10498" max="10498" width="5.85546875" customWidth="1"/>
    <col min="10499" max="10499" width="5.7109375" customWidth="1"/>
    <col min="10500" max="10509" width="7.85546875" customWidth="1"/>
    <col min="10510" max="10510" width="5.140625" customWidth="1"/>
    <col min="10511" max="10511" width="6.85546875" customWidth="1"/>
    <col min="10512" max="10512" width="7.7109375" customWidth="1"/>
    <col min="10513" max="10513" width="8.5703125" customWidth="1"/>
    <col min="10514" max="10514" width="7.7109375" customWidth="1"/>
    <col min="10515" max="10515" width="8.5703125" customWidth="1"/>
    <col min="10516" max="10518" width="7.7109375" customWidth="1"/>
    <col min="10519" max="10519" width="6.42578125" customWidth="1"/>
    <col min="10520" max="10520" width="6.7109375" customWidth="1"/>
    <col min="10521" max="10525" width="7.42578125" customWidth="1"/>
    <col min="10526" max="10526" width="10.7109375" customWidth="1"/>
    <col min="10753" max="10753" width="9.140625" customWidth="1"/>
    <col min="10754" max="10754" width="5.85546875" customWidth="1"/>
    <col min="10755" max="10755" width="5.7109375" customWidth="1"/>
    <col min="10756" max="10765" width="7.85546875" customWidth="1"/>
    <col min="10766" max="10766" width="5.140625" customWidth="1"/>
    <col min="10767" max="10767" width="6.85546875" customWidth="1"/>
    <col min="10768" max="10768" width="7.7109375" customWidth="1"/>
    <col min="10769" max="10769" width="8.5703125" customWidth="1"/>
    <col min="10770" max="10770" width="7.7109375" customWidth="1"/>
    <col min="10771" max="10771" width="8.5703125" customWidth="1"/>
    <col min="10772" max="10774" width="7.7109375" customWidth="1"/>
    <col min="10775" max="10775" width="6.42578125" customWidth="1"/>
    <col min="10776" max="10776" width="6.7109375" customWidth="1"/>
    <col min="10777" max="10781" width="7.42578125" customWidth="1"/>
    <col min="10782" max="10782" width="10.7109375" customWidth="1"/>
    <col min="11009" max="11009" width="9.140625" customWidth="1"/>
    <col min="11010" max="11010" width="5.85546875" customWidth="1"/>
    <col min="11011" max="11011" width="5.7109375" customWidth="1"/>
    <col min="11012" max="11021" width="7.85546875" customWidth="1"/>
    <col min="11022" max="11022" width="5.140625" customWidth="1"/>
    <col min="11023" max="11023" width="6.85546875" customWidth="1"/>
    <col min="11024" max="11024" width="7.7109375" customWidth="1"/>
    <col min="11025" max="11025" width="8.5703125" customWidth="1"/>
    <col min="11026" max="11026" width="7.7109375" customWidth="1"/>
    <col min="11027" max="11027" width="8.5703125" customWidth="1"/>
    <col min="11028" max="11030" width="7.7109375" customWidth="1"/>
    <col min="11031" max="11031" width="6.42578125" customWidth="1"/>
    <col min="11032" max="11032" width="6.7109375" customWidth="1"/>
    <col min="11033" max="11037" width="7.42578125" customWidth="1"/>
    <col min="11038" max="11038" width="10.7109375" customWidth="1"/>
    <col min="11265" max="11265" width="9.140625" customWidth="1"/>
    <col min="11266" max="11266" width="5.85546875" customWidth="1"/>
    <col min="11267" max="11267" width="5.7109375" customWidth="1"/>
    <col min="11268" max="11277" width="7.85546875" customWidth="1"/>
    <col min="11278" max="11278" width="5.140625" customWidth="1"/>
    <col min="11279" max="11279" width="6.85546875" customWidth="1"/>
    <col min="11280" max="11280" width="7.7109375" customWidth="1"/>
    <col min="11281" max="11281" width="8.5703125" customWidth="1"/>
    <col min="11282" max="11282" width="7.7109375" customWidth="1"/>
    <col min="11283" max="11283" width="8.5703125" customWidth="1"/>
    <col min="11284" max="11286" width="7.7109375" customWidth="1"/>
    <col min="11287" max="11287" width="6.42578125" customWidth="1"/>
    <col min="11288" max="11288" width="6.7109375" customWidth="1"/>
    <col min="11289" max="11293" width="7.42578125" customWidth="1"/>
    <col min="11294" max="11294" width="10.7109375" customWidth="1"/>
    <col min="11521" max="11521" width="9.140625" customWidth="1"/>
    <col min="11522" max="11522" width="5.85546875" customWidth="1"/>
    <col min="11523" max="11523" width="5.7109375" customWidth="1"/>
    <col min="11524" max="11533" width="7.85546875" customWidth="1"/>
    <col min="11534" max="11534" width="5.140625" customWidth="1"/>
    <col min="11535" max="11535" width="6.85546875" customWidth="1"/>
    <col min="11536" max="11536" width="7.7109375" customWidth="1"/>
    <col min="11537" max="11537" width="8.5703125" customWidth="1"/>
    <col min="11538" max="11538" width="7.7109375" customWidth="1"/>
    <col min="11539" max="11539" width="8.5703125" customWidth="1"/>
    <col min="11540" max="11542" width="7.7109375" customWidth="1"/>
    <col min="11543" max="11543" width="6.42578125" customWidth="1"/>
    <col min="11544" max="11544" width="6.7109375" customWidth="1"/>
    <col min="11545" max="11549" width="7.42578125" customWidth="1"/>
    <col min="11550" max="11550" width="10.7109375" customWidth="1"/>
    <col min="11777" max="11777" width="9.140625" customWidth="1"/>
    <col min="11778" max="11778" width="5.85546875" customWidth="1"/>
    <col min="11779" max="11779" width="5.7109375" customWidth="1"/>
    <col min="11780" max="11789" width="7.85546875" customWidth="1"/>
    <col min="11790" max="11790" width="5.140625" customWidth="1"/>
    <col min="11791" max="11791" width="6.85546875" customWidth="1"/>
    <col min="11792" max="11792" width="7.7109375" customWidth="1"/>
    <col min="11793" max="11793" width="8.5703125" customWidth="1"/>
    <col min="11794" max="11794" width="7.7109375" customWidth="1"/>
    <col min="11795" max="11795" width="8.5703125" customWidth="1"/>
    <col min="11796" max="11798" width="7.7109375" customWidth="1"/>
    <col min="11799" max="11799" width="6.42578125" customWidth="1"/>
    <col min="11800" max="11800" width="6.7109375" customWidth="1"/>
    <col min="11801" max="11805" width="7.42578125" customWidth="1"/>
    <col min="11806" max="11806" width="10.7109375" customWidth="1"/>
    <col min="12033" max="12033" width="9.140625" customWidth="1"/>
    <col min="12034" max="12034" width="5.85546875" customWidth="1"/>
    <col min="12035" max="12035" width="5.7109375" customWidth="1"/>
    <col min="12036" max="12045" width="7.85546875" customWidth="1"/>
    <col min="12046" max="12046" width="5.140625" customWidth="1"/>
    <col min="12047" max="12047" width="6.85546875" customWidth="1"/>
    <col min="12048" max="12048" width="7.7109375" customWidth="1"/>
    <col min="12049" max="12049" width="8.5703125" customWidth="1"/>
    <col min="12050" max="12050" width="7.7109375" customWidth="1"/>
    <col min="12051" max="12051" width="8.5703125" customWidth="1"/>
    <col min="12052" max="12054" width="7.7109375" customWidth="1"/>
    <col min="12055" max="12055" width="6.42578125" customWidth="1"/>
    <col min="12056" max="12056" width="6.7109375" customWidth="1"/>
    <col min="12057" max="12061" width="7.42578125" customWidth="1"/>
    <col min="12062" max="12062" width="10.7109375" customWidth="1"/>
    <col min="12289" max="12289" width="9.140625" customWidth="1"/>
    <col min="12290" max="12290" width="5.85546875" customWidth="1"/>
    <col min="12291" max="12291" width="5.7109375" customWidth="1"/>
    <col min="12292" max="12301" width="7.85546875" customWidth="1"/>
    <col min="12302" max="12302" width="5.140625" customWidth="1"/>
    <col min="12303" max="12303" width="6.85546875" customWidth="1"/>
    <col min="12304" max="12304" width="7.7109375" customWidth="1"/>
    <col min="12305" max="12305" width="8.5703125" customWidth="1"/>
    <col min="12306" max="12306" width="7.7109375" customWidth="1"/>
    <col min="12307" max="12307" width="8.5703125" customWidth="1"/>
    <col min="12308" max="12310" width="7.7109375" customWidth="1"/>
    <col min="12311" max="12311" width="6.42578125" customWidth="1"/>
    <col min="12312" max="12312" width="6.7109375" customWidth="1"/>
    <col min="12313" max="12317" width="7.42578125" customWidth="1"/>
    <col min="12318" max="12318" width="10.7109375" customWidth="1"/>
    <col min="12545" max="12545" width="9.140625" customWidth="1"/>
    <col min="12546" max="12546" width="5.85546875" customWidth="1"/>
    <col min="12547" max="12547" width="5.7109375" customWidth="1"/>
    <col min="12548" max="12557" width="7.85546875" customWidth="1"/>
    <col min="12558" max="12558" width="5.140625" customWidth="1"/>
    <col min="12559" max="12559" width="6.85546875" customWidth="1"/>
    <col min="12560" max="12560" width="7.7109375" customWidth="1"/>
    <col min="12561" max="12561" width="8.5703125" customWidth="1"/>
    <col min="12562" max="12562" width="7.7109375" customWidth="1"/>
    <col min="12563" max="12563" width="8.5703125" customWidth="1"/>
    <col min="12564" max="12566" width="7.7109375" customWidth="1"/>
    <col min="12567" max="12567" width="6.42578125" customWidth="1"/>
    <col min="12568" max="12568" width="6.7109375" customWidth="1"/>
    <col min="12569" max="12573" width="7.42578125" customWidth="1"/>
    <col min="12574" max="12574" width="10.7109375" customWidth="1"/>
    <col min="12801" max="12801" width="9.140625" customWidth="1"/>
    <col min="12802" max="12802" width="5.85546875" customWidth="1"/>
    <col min="12803" max="12803" width="5.7109375" customWidth="1"/>
    <col min="12804" max="12813" width="7.85546875" customWidth="1"/>
    <col min="12814" max="12814" width="5.140625" customWidth="1"/>
    <col min="12815" max="12815" width="6.85546875" customWidth="1"/>
    <col min="12816" max="12816" width="7.7109375" customWidth="1"/>
    <col min="12817" max="12817" width="8.5703125" customWidth="1"/>
    <col min="12818" max="12818" width="7.7109375" customWidth="1"/>
    <col min="12819" max="12819" width="8.5703125" customWidth="1"/>
    <col min="12820" max="12822" width="7.7109375" customWidth="1"/>
    <col min="12823" max="12823" width="6.42578125" customWidth="1"/>
    <col min="12824" max="12824" width="6.7109375" customWidth="1"/>
    <col min="12825" max="12829" width="7.42578125" customWidth="1"/>
    <col min="12830" max="12830" width="10.7109375" customWidth="1"/>
    <col min="13057" max="13057" width="9.140625" customWidth="1"/>
    <col min="13058" max="13058" width="5.85546875" customWidth="1"/>
    <col min="13059" max="13059" width="5.7109375" customWidth="1"/>
    <col min="13060" max="13069" width="7.85546875" customWidth="1"/>
    <col min="13070" max="13070" width="5.140625" customWidth="1"/>
    <col min="13071" max="13071" width="6.85546875" customWidth="1"/>
    <col min="13072" max="13072" width="7.7109375" customWidth="1"/>
    <col min="13073" max="13073" width="8.5703125" customWidth="1"/>
    <col min="13074" max="13074" width="7.7109375" customWidth="1"/>
    <col min="13075" max="13075" width="8.5703125" customWidth="1"/>
    <col min="13076" max="13078" width="7.7109375" customWidth="1"/>
    <col min="13079" max="13079" width="6.42578125" customWidth="1"/>
    <col min="13080" max="13080" width="6.7109375" customWidth="1"/>
    <col min="13081" max="13085" width="7.42578125" customWidth="1"/>
    <col min="13086" max="13086" width="10.7109375" customWidth="1"/>
    <col min="13313" max="13313" width="9.140625" customWidth="1"/>
    <col min="13314" max="13314" width="5.85546875" customWidth="1"/>
    <col min="13315" max="13315" width="5.7109375" customWidth="1"/>
    <col min="13316" max="13325" width="7.85546875" customWidth="1"/>
    <col min="13326" max="13326" width="5.140625" customWidth="1"/>
    <col min="13327" max="13327" width="6.85546875" customWidth="1"/>
    <col min="13328" max="13328" width="7.7109375" customWidth="1"/>
    <col min="13329" max="13329" width="8.5703125" customWidth="1"/>
    <col min="13330" max="13330" width="7.7109375" customWidth="1"/>
    <col min="13331" max="13331" width="8.5703125" customWidth="1"/>
    <col min="13332" max="13334" width="7.7109375" customWidth="1"/>
    <col min="13335" max="13335" width="6.42578125" customWidth="1"/>
    <col min="13336" max="13336" width="6.7109375" customWidth="1"/>
    <col min="13337" max="13341" width="7.42578125" customWidth="1"/>
    <col min="13342" max="13342" width="10.7109375" customWidth="1"/>
    <col min="13569" max="13569" width="9.140625" customWidth="1"/>
    <col min="13570" max="13570" width="5.85546875" customWidth="1"/>
    <col min="13571" max="13571" width="5.7109375" customWidth="1"/>
    <col min="13572" max="13581" width="7.85546875" customWidth="1"/>
    <col min="13582" max="13582" width="5.140625" customWidth="1"/>
    <col min="13583" max="13583" width="6.85546875" customWidth="1"/>
    <col min="13584" max="13584" width="7.7109375" customWidth="1"/>
    <col min="13585" max="13585" width="8.5703125" customWidth="1"/>
    <col min="13586" max="13586" width="7.7109375" customWidth="1"/>
    <col min="13587" max="13587" width="8.5703125" customWidth="1"/>
    <col min="13588" max="13590" width="7.7109375" customWidth="1"/>
    <col min="13591" max="13591" width="6.42578125" customWidth="1"/>
    <col min="13592" max="13592" width="6.7109375" customWidth="1"/>
    <col min="13593" max="13597" width="7.42578125" customWidth="1"/>
    <col min="13598" max="13598" width="10.7109375" customWidth="1"/>
    <col min="13825" max="13825" width="9.140625" customWidth="1"/>
    <col min="13826" max="13826" width="5.85546875" customWidth="1"/>
    <col min="13827" max="13827" width="5.7109375" customWidth="1"/>
    <col min="13828" max="13837" width="7.85546875" customWidth="1"/>
    <col min="13838" max="13838" width="5.140625" customWidth="1"/>
    <col min="13839" max="13839" width="6.85546875" customWidth="1"/>
    <col min="13840" max="13840" width="7.7109375" customWidth="1"/>
    <col min="13841" max="13841" width="8.5703125" customWidth="1"/>
    <col min="13842" max="13842" width="7.7109375" customWidth="1"/>
    <col min="13843" max="13843" width="8.5703125" customWidth="1"/>
    <col min="13844" max="13846" width="7.7109375" customWidth="1"/>
    <col min="13847" max="13847" width="6.42578125" customWidth="1"/>
    <col min="13848" max="13848" width="6.7109375" customWidth="1"/>
    <col min="13849" max="13853" width="7.42578125" customWidth="1"/>
    <col min="13854" max="13854" width="10.7109375" customWidth="1"/>
    <col min="14081" max="14081" width="9.140625" customWidth="1"/>
    <col min="14082" max="14082" width="5.85546875" customWidth="1"/>
    <col min="14083" max="14083" width="5.7109375" customWidth="1"/>
    <col min="14084" max="14093" width="7.85546875" customWidth="1"/>
    <col min="14094" max="14094" width="5.140625" customWidth="1"/>
    <col min="14095" max="14095" width="6.85546875" customWidth="1"/>
    <col min="14096" max="14096" width="7.7109375" customWidth="1"/>
    <col min="14097" max="14097" width="8.5703125" customWidth="1"/>
    <col min="14098" max="14098" width="7.7109375" customWidth="1"/>
    <col min="14099" max="14099" width="8.5703125" customWidth="1"/>
    <col min="14100" max="14102" width="7.7109375" customWidth="1"/>
    <col min="14103" max="14103" width="6.42578125" customWidth="1"/>
    <col min="14104" max="14104" width="6.7109375" customWidth="1"/>
    <col min="14105" max="14109" width="7.42578125" customWidth="1"/>
    <col min="14110" max="14110" width="10.7109375" customWidth="1"/>
    <col min="14337" max="14337" width="9.140625" customWidth="1"/>
    <col min="14338" max="14338" width="5.85546875" customWidth="1"/>
    <col min="14339" max="14339" width="5.7109375" customWidth="1"/>
    <col min="14340" max="14349" width="7.85546875" customWidth="1"/>
    <col min="14350" max="14350" width="5.140625" customWidth="1"/>
    <col min="14351" max="14351" width="6.85546875" customWidth="1"/>
    <col min="14352" max="14352" width="7.7109375" customWidth="1"/>
    <col min="14353" max="14353" width="8.5703125" customWidth="1"/>
    <col min="14354" max="14354" width="7.7109375" customWidth="1"/>
    <col min="14355" max="14355" width="8.5703125" customWidth="1"/>
    <col min="14356" max="14358" width="7.7109375" customWidth="1"/>
    <col min="14359" max="14359" width="6.42578125" customWidth="1"/>
    <col min="14360" max="14360" width="6.7109375" customWidth="1"/>
    <col min="14361" max="14365" width="7.42578125" customWidth="1"/>
    <col min="14366" max="14366" width="10.7109375" customWidth="1"/>
    <col min="14593" max="14593" width="9.140625" customWidth="1"/>
    <col min="14594" max="14594" width="5.85546875" customWidth="1"/>
    <col min="14595" max="14595" width="5.7109375" customWidth="1"/>
    <col min="14596" max="14605" width="7.85546875" customWidth="1"/>
    <col min="14606" max="14606" width="5.140625" customWidth="1"/>
    <col min="14607" max="14607" width="6.85546875" customWidth="1"/>
    <col min="14608" max="14608" width="7.7109375" customWidth="1"/>
    <col min="14609" max="14609" width="8.5703125" customWidth="1"/>
    <col min="14610" max="14610" width="7.7109375" customWidth="1"/>
    <col min="14611" max="14611" width="8.5703125" customWidth="1"/>
    <col min="14612" max="14614" width="7.7109375" customWidth="1"/>
    <col min="14615" max="14615" width="6.42578125" customWidth="1"/>
    <col min="14616" max="14616" width="6.7109375" customWidth="1"/>
    <col min="14617" max="14621" width="7.42578125" customWidth="1"/>
    <col min="14622" max="14622" width="10.7109375" customWidth="1"/>
    <col min="14849" max="14849" width="9.140625" customWidth="1"/>
    <col min="14850" max="14850" width="5.85546875" customWidth="1"/>
    <col min="14851" max="14851" width="5.7109375" customWidth="1"/>
    <col min="14852" max="14861" width="7.85546875" customWidth="1"/>
    <col min="14862" max="14862" width="5.140625" customWidth="1"/>
    <col min="14863" max="14863" width="6.85546875" customWidth="1"/>
    <col min="14864" max="14864" width="7.7109375" customWidth="1"/>
    <col min="14865" max="14865" width="8.5703125" customWidth="1"/>
    <col min="14866" max="14866" width="7.7109375" customWidth="1"/>
    <col min="14867" max="14867" width="8.5703125" customWidth="1"/>
    <col min="14868" max="14870" width="7.7109375" customWidth="1"/>
    <col min="14871" max="14871" width="6.42578125" customWidth="1"/>
    <col min="14872" max="14872" width="6.7109375" customWidth="1"/>
    <col min="14873" max="14877" width="7.42578125" customWidth="1"/>
    <col min="14878" max="14878" width="10.7109375" customWidth="1"/>
    <col min="15105" max="15105" width="9.140625" customWidth="1"/>
    <col min="15106" max="15106" width="5.85546875" customWidth="1"/>
    <col min="15107" max="15107" width="5.7109375" customWidth="1"/>
    <col min="15108" max="15117" width="7.85546875" customWidth="1"/>
    <col min="15118" max="15118" width="5.140625" customWidth="1"/>
    <col min="15119" max="15119" width="6.85546875" customWidth="1"/>
    <col min="15120" max="15120" width="7.7109375" customWidth="1"/>
    <col min="15121" max="15121" width="8.5703125" customWidth="1"/>
    <col min="15122" max="15122" width="7.7109375" customWidth="1"/>
    <col min="15123" max="15123" width="8.5703125" customWidth="1"/>
    <col min="15124" max="15126" width="7.7109375" customWidth="1"/>
    <col min="15127" max="15127" width="6.42578125" customWidth="1"/>
    <col min="15128" max="15128" width="6.7109375" customWidth="1"/>
    <col min="15129" max="15133" width="7.42578125" customWidth="1"/>
    <col min="15134" max="15134" width="10.7109375" customWidth="1"/>
    <col min="15361" max="15361" width="9.140625" customWidth="1"/>
    <col min="15362" max="15362" width="5.85546875" customWidth="1"/>
    <col min="15363" max="15363" width="5.7109375" customWidth="1"/>
    <col min="15364" max="15373" width="7.85546875" customWidth="1"/>
    <col min="15374" max="15374" width="5.140625" customWidth="1"/>
    <col min="15375" max="15375" width="6.85546875" customWidth="1"/>
    <col min="15376" max="15376" width="7.7109375" customWidth="1"/>
    <col min="15377" max="15377" width="8.5703125" customWidth="1"/>
    <col min="15378" max="15378" width="7.7109375" customWidth="1"/>
    <col min="15379" max="15379" width="8.5703125" customWidth="1"/>
    <col min="15380" max="15382" width="7.7109375" customWidth="1"/>
    <col min="15383" max="15383" width="6.42578125" customWidth="1"/>
    <col min="15384" max="15384" width="6.7109375" customWidth="1"/>
    <col min="15385" max="15389" width="7.42578125" customWidth="1"/>
    <col min="15390" max="15390" width="10.7109375" customWidth="1"/>
    <col min="15617" max="15617" width="9.140625" customWidth="1"/>
    <col min="15618" max="15618" width="5.85546875" customWidth="1"/>
    <col min="15619" max="15619" width="5.7109375" customWidth="1"/>
    <col min="15620" max="15629" width="7.85546875" customWidth="1"/>
    <col min="15630" max="15630" width="5.140625" customWidth="1"/>
    <col min="15631" max="15631" width="6.85546875" customWidth="1"/>
    <col min="15632" max="15632" width="7.7109375" customWidth="1"/>
    <col min="15633" max="15633" width="8.5703125" customWidth="1"/>
    <col min="15634" max="15634" width="7.7109375" customWidth="1"/>
    <col min="15635" max="15635" width="8.5703125" customWidth="1"/>
    <col min="15636" max="15638" width="7.7109375" customWidth="1"/>
    <col min="15639" max="15639" width="6.42578125" customWidth="1"/>
    <col min="15640" max="15640" width="6.7109375" customWidth="1"/>
    <col min="15641" max="15645" width="7.42578125" customWidth="1"/>
    <col min="15646" max="15646" width="10.7109375" customWidth="1"/>
    <col min="15873" max="15873" width="9.140625" customWidth="1"/>
    <col min="15874" max="15874" width="5.85546875" customWidth="1"/>
    <col min="15875" max="15875" width="5.7109375" customWidth="1"/>
    <col min="15876" max="15885" width="7.85546875" customWidth="1"/>
    <col min="15886" max="15886" width="5.140625" customWidth="1"/>
    <col min="15887" max="15887" width="6.85546875" customWidth="1"/>
    <col min="15888" max="15888" width="7.7109375" customWidth="1"/>
    <col min="15889" max="15889" width="8.5703125" customWidth="1"/>
    <col min="15890" max="15890" width="7.7109375" customWidth="1"/>
    <col min="15891" max="15891" width="8.5703125" customWidth="1"/>
    <col min="15892" max="15894" width="7.7109375" customWidth="1"/>
    <col min="15895" max="15895" width="6.42578125" customWidth="1"/>
    <col min="15896" max="15896" width="6.7109375" customWidth="1"/>
    <col min="15897" max="15901" width="7.42578125" customWidth="1"/>
    <col min="15902" max="15902" width="10.7109375" customWidth="1"/>
    <col min="16129" max="16129" width="9.140625" customWidth="1"/>
    <col min="16130" max="16130" width="5.85546875" customWidth="1"/>
    <col min="16131" max="16131" width="5.7109375" customWidth="1"/>
    <col min="16132" max="16141" width="7.85546875" customWidth="1"/>
    <col min="16142" max="16142" width="5.140625" customWidth="1"/>
    <col min="16143" max="16143" width="6.85546875" customWidth="1"/>
    <col min="16144" max="16144" width="7.7109375" customWidth="1"/>
    <col min="16145" max="16145" width="8.5703125" customWidth="1"/>
    <col min="16146" max="16146" width="7.7109375" customWidth="1"/>
    <col min="16147" max="16147" width="8.5703125" customWidth="1"/>
    <col min="16148" max="16150" width="7.7109375" customWidth="1"/>
    <col min="16151" max="16151" width="6.42578125" customWidth="1"/>
    <col min="16152" max="16152" width="6.7109375" customWidth="1"/>
    <col min="16153" max="16157" width="7.42578125" customWidth="1"/>
    <col min="16158" max="16158" width="10.7109375" customWidth="1"/>
  </cols>
  <sheetData>
    <row r="1" spans="1:32" s="48" customFormat="1" x14ac:dyDescent="0.25">
      <c r="B1" s="48" t="s">
        <v>102</v>
      </c>
      <c r="AC1" s="49"/>
      <c r="AD1" s="2"/>
    </row>
    <row r="2" spans="1:32" s="51" customFormat="1" ht="73.5" customHeight="1" x14ac:dyDescent="0.2">
      <c r="A2" s="105"/>
      <c r="B2" s="123" t="s">
        <v>83</v>
      </c>
      <c r="C2" s="124"/>
      <c r="D2" s="125"/>
      <c r="E2" s="122" t="s">
        <v>84</v>
      </c>
      <c r="F2" s="122"/>
      <c r="G2" s="122"/>
      <c r="H2" s="123" t="s">
        <v>85</v>
      </c>
      <c r="I2" s="124"/>
      <c r="J2" s="125"/>
      <c r="K2" s="126" t="s">
        <v>86</v>
      </c>
      <c r="L2" s="127"/>
      <c r="M2" s="128"/>
      <c r="N2" s="122" t="s">
        <v>31</v>
      </c>
      <c r="O2" s="122"/>
      <c r="P2" s="122"/>
      <c r="Q2" s="123" t="s">
        <v>87</v>
      </c>
      <c r="R2" s="124"/>
      <c r="S2" s="125"/>
      <c r="T2" s="122" t="s">
        <v>88</v>
      </c>
      <c r="U2" s="122"/>
      <c r="V2" s="122"/>
      <c r="W2" s="126" t="s">
        <v>32</v>
      </c>
      <c r="X2" s="127"/>
      <c r="Y2" s="128"/>
      <c r="Z2" s="123" t="s">
        <v>89</v>
      </c>
      <c r="AA2" s="124"/>
      <c r="AB2" s="125"/>
      <c r="AC2" s="50" t="s">
        <v>13</v>
      </c>
      <c r="AD2" s="131" t="s">
        <v>2</v>
      </c>
      <c r="AE2" s="132"/>
      <c r="AF2" s="133"/>
    </row>
    <row r="3" spans="1:32" s="52" customFormat="1" ht="11.25" customHeight="1" x14ac:dyDescent="0.2">
      <c r="A3" s="106" t="s">
        <v>33</v>
      </c>
      <c r="B3" s="122" t="s">
        <v>34</v>
      </c>
      <c r="C3" s="122" t="s">
        <v>35</v>
      </c>
      <c r="D3" s="122" t="s">
        <v>36</v>
      </c>
      <c r="E3" s="122" t="s">
        <v>37</v>
      </c>
      <c r="F3" s="122" t="s">
        <v>35</v>
      </c>
      <c r="G3" s="122" t="s">
        <v>36</v>
      </c>
      <c r="H3" s="122" t="s">
        <v>4</v>
      </c>
      <c r="I3" s="122" t="s">
        <v>35</v>
      </c>
      <c r="J3" s="122" t="s">
        <v>36</v>
      </c>
      <c r="K3" s="122" t="s">
        <v>4</v>
      </c>
      <c r="L3" s="122" t="s">
        <v>35</v>
      </c>
      <c r="M3" s="122" t="s">
        <v>36</v>
      </c>
      <c r="N3" s="122" t="s">
        <v>4</v>
      </c>
      <c r="O3" s="122" t="s">
        <v>35</v>
      </c>
      <c r="P3" s="126" t="s">
        <v>36</v>
      </c>
      <c r="Q3" s="134" t="s">
        <v>90</v>
      </c>
      <c r="R3" s="134" t="s">
        <v>91</v>
      </c>
      <c r="S3" s="134" t="s">
        <v>7</v>
      </c>
      <c r="T3" s="128" t="s">
        <v>4</v>
      </c>
      <c r="U3" s="122" t="s">
        <v>35</v>
      </c>
      <c r="V3" s="122" t="s">
        <v>36</v>
      </c>
      <c r="W3" s="122" t="s">
        <v>4</v>
      </c>
      <c r="X3" s="122" t="s">
        <v>35</v>
      </c>
      <c r="Y3" s="126" t="s">
        <v>36</v>
      </c>
      <c r="Z3" s="134" t="s">
        <v>90</v>
      </c>
      <c r="AA3" s="134" t="s">
        <v>91</v>
      </c>
      <c r="AB3" s="134" t="s">
        <v>7</v>
      </c>
      <c r="AC3" s="128" t="s">
        <v>4</v>
      </c>
      <c r="AD3" s="122" t="s">
        <v>90</v>
      </c>
      <c r="AE3" s="135" t="s">
        <v>91</v>
      </c>
      <c r="AF3" s="138" t="s">
        <v>3</v>
      </c>
    </row>
    <row r="4" spans="1:32" s="52" customFormat="1" ht="11.25" customHeight="1" x14ac:dyDescent="0.2">
      <c r="A4" s="106" t="s">
        <v>106</v>
      </c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6"/>
      <c r="Q4" s="134"/>
      <c r="R4" s="134"/>
      <c r="S4" s="134"/>
      <c r="T4" s="128"/>
      <c r="U4" s="122"/>
      <c r="V4" s="122"/>
      <c r="W4" s="122"/>
      <c r="X4" s="122"/>
      <c r="Y4" s="126"/>
      <c r="Z4" s="134"/>
      <c r="AA4" s="134"/>
      <c r="AB4" s="134"/>
      <c r="AC4" s="128"/>
      <c r="AD4" s="122"/>
      <c r="AE4" s="136"/>
      <c r="AF4" s="139"/>
    </row>
    <row r="5" spans="1:32" s="52" customFormat="1" ht="4.5" customHeight="1" x14ac:dyDescent="0.2">
      <c r="A5" s="106"/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6"/>
      <c r="Q5" s="134"/>
      <c r="R5" s="134"/>
      <c r="S5" s="134"/>
      <c r="T5" s="128"/>
      <c r="U5" s="122"/>
      <c r="V5" s="122"/>
      <c r="W5" s="122"/>
      <c r="X5" s="122"/>
      <c r="Y5" s="126"/>
      <c r="Z5" s="134"/>
      <c r="AA5" s="134"/>
      <c r="AB5" s="134"/>
      <c r="AC5" s="128"/>
      <c r="AD5" s="122"/>
      <c r="AE5" s="137"/>
      <c r="AF5" s="140"/>
    </row>
    <row r="6" spans="1:32" s="56" customFormat="1" ht="11.25" customHeight="1" x14ac:dyDescent="0.2">
      <c r="A6" s="50" t="s">
        <v>38</v>
      </c>
      <c r="B6" s="53">
        <v>35.54</v>
      </c>
      <c r="C6" s="54">
        <v>23738</v>
      </c>
      <c r="D6" s="55">
        <f>ROUND(((B6*C6*12)/1000),1)</f>
        <v>10123.799999999999</v>
      </c>
      <c r="E6" s="55">
        <v>3.5</v>
      </c>
      <c r="F6" s="55">
        <v>22790</v>
      </c>
      <c r="G6" s="55">
        <f>ROUND(((E6*F6*12)/1000),1)</f>
        <v>957.2</v>
      </c>
      <c r="H6" s="55"/>
      <c r="I6" s="19"/>
      <c r="J6" s="19"/>
      <c r="K6" s="55">
        <v>5</v>
      </c>
      <c r="L6" s="55">
        <v>48030</v>
      </c>
      <c r="M6" s="55">
        <f>ROUND(((K6*L6*12)/1000),1)</f>
        <v>2881.8</v>
      </c>
      <c r="N6" s="53">
        <v>3</v>
      </c>
      <c r="O6" s="54">
        <v>14290</v>
      </c>
      <c r="P6" s="55">
        <f>ROUND(((N6*O6*12)/1000),1)</f>
        <v>514.4</v>
      </c>
      <c r="Q6" s="55">
        <f>D6+D7+G6+G7+J6+J7+M6+M7+P6+P7</f>
        <v>18934.600000000002</v>
      </c>
      <c r="R6" s="55">
        <f>ROUND((Q6*30.2%),1)</f>
        <v>5718.2</v>
      </c>
      <c r="S6" s="55">
        <f>Q6+R6</f>
        <v>24652.800000000003</v>
      </c>
      <c r="T6" s="53">
        <v>3</v>
      </c>
      <c r="U6" s="55">
        <v>19020</v>
      </c>
      <c r="V6" s="55">
        <f>ROUND(((T6*U6*12)/1000),1)</f>
        <v>684.7</v>
      </c>
      <c r="W6" s="53">
        <v>7</v>
      </c>
      <c r="X6" s="54">
        <v>13807.1</v>
      </c>
      <c r="Y6" s="55">
        <f>ROUND(((W6*X6*12)/1000),1)</f>
        <v>1159.8</v>
      </c>
      <c r="Z6" s="55">
        <f>V6+V7+Y6+Y7</f>
        <v>3074.2</v>
      </c>
      <c r="AA6" s="55">
        <f>ROUND((Z6*30.2%),1)</f>
        <v>928.4</v>
      </c>
      <c r="AB6" s="55">
        <f>Z6+AA6</f>
        <v>4002.6</v>
      </c>
      <c r="AC6" s="55">
        <f>B6+E6+H6+K6+N6+T6+W6</f>
        <v>57.04</v>
      </c>
      <c r="AD6" s="55">
        <f>Q6+Z6</f>
        <v>22008.800000000003</v>
      </c>
      <c r="AE6" s="55">
        <f>R6+AA6</f>
        <v>6646.5999999999995</v>
      </c>
      <c r="AF6" s="55">
        <f>AD6+AE6</f>
        <v>28655.4</v>
      </c>
    </row>
    <row r="7" spans="1:32" s="56" customFormat="1" ht="11.25" customHeight="1" x14ac:dyDescent="0.2">
      <c r="A7" s="50" t="s">
        <v>39</v>
      </c>
      <c r="B7" s="53"/>
      <c r="C7" s="54"/>
      <c r="D7" s="55"/>
      <c r="E7" s="55">
        <v>9.65</v>
      </c>
      <c r="F7" s="55">
        <v>26880</v>
      </c>
      <c r="G7" s="55">
        <f>ROUND(((E7*F7*12)/1000),1)</f>
        <v>3112.7</v>
      </c>
      <c r="H7" s="55">
        <v>4.7</v>
      </c>
      <c r="I7" s="55">
        <v>13563</v>
      </c>
      <c r="J7" s="55">
        <f>ROUND(((H7*I7*12)/1000),1)</f>
        <v>765</v>
      </c>
      <c r="K7" s="55">
        <v>1</v>
      </c>
      <c r="L7" s="55">
        <v>36559</v>
      </c>
      <c r="M7" s="55">
        <f t="shared" ref="M7:M26" si="0">ROUND(((K7*L7*12)/1000),1)</f>
        <v>438.7</v>
      </c>
      <c r="N7" s="53">
        <v>1</v>
      </c>
      <c r="O7" s="54">
        <v>11754</v>
      </c>
      <c r="P7" s="55">
        <f t="shared" ref="P7:P26" si="1">ROUND(((N7*O7*12)/1000),1)</f>
        <v>141</v>
      </c>
      <c r="Q7" s="19"/>
      <c r="R7" s="19"/>
      <c r="S7" s="19"/>
      <c r="T7" s="25"/>
      <c r="U7" s="55">
        <v>19020</v>
      </c>
      <c r="V7" s="55">
        <f t="shared" ref="V7:V19" si="2">ROUND(((T7*U7*12)/1000),1)</f>
        <v>0</v>
      </c>
      <c r="W7" s="53">
        <v>7.8</v>
      </c>
      <c r="X7" s="54">
        <v>13137.7</v>
      </c>
      <c r="Y7" s="55">
        <f t="shared" ref="Y7:Y26" si="3">ROUND(((W7*X7*12)/1000),1)</f>
        <v>1229.7</v>
      </c>
      <c r="Z7" s="55"/>
      <c r="AA7" s="55"/>
      <c r="AB7" s="55"/>
      <c r="AC7" s="55">
        <f>B7+E7+H7+K7+N7+T7+W7</f>
        <v>24.150000000000002</v>
      </c>
      <c r="AD7" s="55"/>
      <c r="AE7" s="55">
        <f>AD7*30.2%</f>
        <v>0</v>
      </c>
      <c r="AF7" s="55">
        <f>AD7+AE7</f>
        <v>0</v>
      </c>
    </row>
    <row r="8" spans="1:32" s="56" customFormat="1" ht="11.25" customHeight="1" x14ac:dyDescent="0.2">
      <c r="A8" s="57" t="s">
        <v>40</v>
      </c>
      <c r="B8" s="53">
        <v>49.18</v>
      </c>
      <c r="C8" s="54">
        <v>23738</v>
      </c>
      <c r="D8" s="55">
        <f>ROUND(((B8*C8*12)/1000),1)</f>
        <v>14009.2</v>
      </c>
      <c r="E8" s="55">
        <v>2</v>
      </c>
      <c r="F8" s="55">
        <v>22790</v>
      </c>
      <c r="G8" s="55">
        <f t="shared" ref="G8:G26" si="4">ROUND(((E8*F8*12)/1000),1)</f>
        <v>547</v>
      </c>
      <c r="H8" s="19"/>
      <c r="I8" s="19"/>
      <c r="J8" s="19"/>
      <c r="K8" s="55">
        <v>5</v>
      </c>
      <c r="L8" s="55">
        <v>48030</v>
      </c>
      <c r="M8" s="55">
        <f t="shared" si="0"/>
        <v>2881.8</v>
      </c>
      <c r="N8" s="53">
        <v>6.5</v>
      </c>
      <c r="O8" s="54">
        <v>14290</v>
      </c>
      <c r="P8" s="55">
        <f t="shared" si="1"/>
        <v>1114.5999999999999</v>
      </c>
      <c r="Q8" s="55">
        <f>D8+G8+J8+M8+P8</f>
        <v>18552.599999999999</v>
      </c>
      <c r="R8" s="55">
        <f>ROUND((Q8*30.2%),1)</f>
        <v>5602.9</v>
      </c>
      <c r="S8" s="55">
        <f>Q8+R8</f>
        <v>24155.5</v>
      </c>
      <c r="T8" s="53">
        <v>2</v>
      </c>
      <c r="U8" s="55">
        <v>19020</v>
      </c>
      <c r="V8" s="55">
        <f t="shared" si="2"/>
        <v>456.5</v>
      </c>
      <c r="W8" s="53">
        <v>8</v>
      </c>
      <c r="X8" s="54">
        <v>13807.1</v>
      </c>
      <c r="Y8" s="55">
        <f t="shared" si="3"/>
        <v>1325.5</v>
      </c>
      <c r="Z8" s="55">
        <f>V8+Y8</f>
        <v>1782</v>
      </c>
      <c r="AA8" s="55">
        <f>ROUND((Z8*30.2%),1)</f>
        <v>538.20000000000005</v>
      </c>
      <c r="AB8" s="55">
        <f>Z8+AA8</f>
        <v>2320.1999999999998</v>
      </c>
      <c r="AC8" s="55">
        <f t="shared" ref="AC8:AC20" si="5">B8+E8+H8+K8+N8+T8+W8</f>
        <v>72.680000000000007</v>
      </c>
      <c r="AD8" s="55">
        <f>Q8+Z8</f>
        <v>20334.599999999999</v>
      </c>
      <c r="AE8" s="55">
        <f>R8+AA8</f>
        <v>6141.0999999999995</v>
      </c>
      <c r="AF8" s="55">
        <f>AD8+AE8</f>
        <v>26475.699999999997</v>
      </c>
    </row>
    <row r="9" spans="1:32" s="56" customFormat="1" ht="11.25" x14ac:dyDescent="0.2">
      <c r="A9" s="50" t="s">
        <v>41</v>
      </c>
      <c r="B9" s="53">
        <v>90.76</v>
      </c>
      <c r="C9" s="54">
        <v>23738</v>
      </c>
      <c r="D9" s="55">
        <f t="shared" ref="D9:D26" si="6">ROUND(((B9*C9*12)/1000),1)</f>
        <v>25853.5</v>
      </c>
      <c r="E9" s="58">
        <v>10</v>
      </c>
      <c r="F9" s="55">
        <v>22790</v>
      </c>
      <c r="G9" s="55">
        <f t="shared" si="4"/>
        <v>2734.8</v>
      </c>
      <c r="H9" s="19"/>
      <c r="I9" s="19"/>
      <c r="J9" s="19"/>
      <c r="K9" s="58">
        <v>6</v>
      </c>
      <c r="L9" s="55">
        <v>48030</v>
      </c>
      <c r="M9" s="55">
        <f t="shared" si="0"/>
        <v>3458.2</v>
      </c>
      <c r="N9" s="59">
        <v>7.5</v>
      </c>
      <c r="O9" s="54">
        <v>14290</v>
      </c>
      <c r="P9" s="55">
        <f t="shared" si="1"/>
        <v>1286.0999999999999</v>
      </c>
      <c r="Q9" s="58">
        <f>D9+G9+J9+M9+M10+P9</f>
        <v>33771.300000000003</v>
      </c>
      <c r="R9" s="58">
        <f>ROUND((Q9*30.2%),1)</f>
        <v>10198.9</v>
      </c>
      <c r="S9" s="58">
        <f>Q9+R9</f>
        <v>43970.200000000004</v>
      </c>
      <c r="T9" s="59">
        <v>4</v>
      </c>
      <c r="U9" s="55">
        <v>19020</v>
      </c>
      <c r="V9" s="55">
        <f t="shared" si="2"/>
        <v>913</v>
      </c>
      <c r="W9" s="59">
        <v>17</v>
      </c>
      <c r="X9" s="54">
        <v>13807.1</v>
      </c>
      <c r="Y9" s="55">
        <f t="shared" si="3"/>
        <v>2816.6</v>
      </c>
      <c r="Z9" s="58">
        <f>V9+V10+Y9+630.6</f>
        <v>4360.2</v>
      </c>
      <c r="AA9" s="58">
        <f>ROUND((Z9*30.2%),1)</f>
        <v>1316.8</v>
      </c>
      <c r="AB9" s="58">
        <f>Z9+AA9</f>
        <v>5677</v>
      </c>
      <c r="AC9" s="58">
        <f t="shared" si="5"/>
        <v>135.26</v>
      </c>
      <c r="AD9" s="58">
        <f>Q9+Z9</f>
        <v>38131.5</v>
      </c>
      <c r="AE9" s="58">
        <f>R9+AA9</f>
        <v>11515.699999999999</v>
      </c>
      <c r="AF9" s="58">
        <f>AD9+AE9</f>
        <v>49647.199999999997</v>
      </c>
    </row>
    <row r="10" spans="1:32" s="56" customFormat="1" ht="11.25" x14ac:dyDescent="0.2">
      <c r="A10" s="50" t="s">
        <v>42</v>
      </c>
      <c r="B10" s="25"/>
      <c r="C10" s="26"/>
      <c r="D10" s="58">
        <f t="shared" si="6"/>
        <v>0</v>
      </c>
      <c r="E10" s="19">
        <v>6.75</v>
      </c>
      <c r="F10" s="19">
        <v>26880</v>
      </c>
      <c r="G10" s="19">
        <f t="shared" si="4"/>
        <v>2177.3000000000002</v>
      </c>
      <c r="H10" s="19">
        <v>3.45</v>
      </c>
      <c r="I10" s="19">
        <v>13563</v>
      </c>
      <c r="J10" s="19">
        <f>ROUND(((H10*I10*12)/1000),1)</f>
        <v>561.5</v>
      </c>
      <c r="K10" s="58">
        <v>1</v>
      </c>
      <c r="L10" s="58">
        <v>36559</v>
      </c>
      <c r="M10" s="58">
        <f t="shared" si="0"/>
        <v>438.7</v>
      </c>
      <c r="N10" s="25">
        <v>1</v>
      </c>
      <c r="O10" s="26">
        <v>11754</v>
      </c>
      <c r="P10" s="19">
        <f t="shared" si="1"/>
        <v>141</v>
      </c>
      <c r="Q10" s="19"/>
      <c r="R10" s="19"/>
      <c r="S10" s="19"/>
      <c r="T10" s="25"/>
      <c r="U10" s="55">
        <v>19020</v>
      </c>
      <c r="V10" s="19">
        <f t="shared" si="2"/>
        <v>0</v>
      </c>
      <c r="W10" s="25">
        <v>7.55</v>
      </c>
      <c r="X10" s="26">
        <v>13137.7</v>
      </c>
      <c r="Y10" s="19">
        <f t="shared" si="3"/>
        <v>1190.3</v>
      </c>
      <c r="Z10" s="19"/>
      <c r="AA10" s="19"/>
      <c r="AB10" s="19"/>
      <c r="AC10" s="19">
        <f t="shared" si="5"/>
        <v>19.75</v>
      </c>
      <c r="AD10" s="19"/>
      <c r="AE10" s="19"/>
      <c r="AF10" s="19"/>
    </row>
    <row r="11" spans="1:32" s="60" customFormat="1" ht="11.25" x14ac:dyDescent="0.2">
      <c r="A11" s="50" t="s">
        <v>43</v>
      </c>
      <c r="B11" s="53">
        <v>38.75</v>
      </c>
      <c r="C11" s="54">
        <v>23738</v>
      </c>
      <c r="D11" s="55">
        <f t="shared" si="6"/>
        <v>11038.2</v>
      </c>
      <c r="E11" s="55">
        <v>3</v>
      </c>
      <c r="F11" s="55">
        <v>22790</v>
      </c>
      <c r="G11" s="55">
        <f t="shared" si="4"/>
        <v>820.4</v>
      </c>
      <c r="H11" s="19"/>
      <c r="I11" s="19"/>
      <c r="J11" s="19"/>
      <c r="K11" s="55">
        <v>3</v>
      </c>
      <c r="L11" s="55">
        <v>48030</v>
      </c>
      <c r="M11" s="55">
        <f t="shared" si="0"/>
        <v>1729.1</v>
      </c>
      <c r="N11" s="53">
        <v>4</v>
      </c>
      <c r="O11" s="54">
        <v>14290</v>
      </c>
      <c r="P11" s="55">
        <f t="shared" si="1"/>
        <v>685.9</v>
      </c>
      <c r="Q11" s="55">
        <f>D11+G11+J11+M11+P11</f>
        <v>14273.6</v>
      </c>
      <c r="R11" s="55">
        <f>ROUND((Q11*30.2%),1)</f>
        <v>4310.6000000000004</v>
      </c>
      <c r="S11" s="55">
        <f>Q11+R11</f>
        <v>18584.2</v>
      </c>
      <c r="T11" s="53">
        <v>2</v>
      </c>
      <c r="U11" s="55">
        <v>19020</v>
      </c>
      <c r="V11" s="55">
        <f t="shared" si="2"/>
        <v>456.5</v>
      </c>
      <c r="W11" s="53">
        <v>6</v>
      </c>
      <c r="X11" s="54">
        <v>13807.1</v>
      </c>
      <c r="Y11" s="55">
        <f t="shared" si="3"/>
        <v>994.1</v>
      </c>
      <c r="Z11" s="55">
        <f>V11+Y11</f>
        <v>1450.6</v>
      </c>
      <c r="AA11" s="55">
        <f>ROUND((Z11*30.2%),1)</f>
        <v>438.1</v>
      </c>
      <c r="AB11" s="55">
        <f>Z11+AA11</f>
        <v>1888.6999999999998</v>
      </c>
      <c r="AC11" s="55">
        <f t="shared" si="5"/>
        <v>56.75</v>
      </c>
      <c r="AD11" s="55">
        <f t="shared" ref="AD11:AE15" si="7">Q11+Z11</f>
        <v>15724.2</v>
      </c>
      <c r="AE11" s="55">
        <f t="shared" si="7"/>
        <v>4748.7000000000007</v>
      </c>
      <c r="AF11" s="55">
        <f>AD11+AE11</f>
        <v>20472.900000000001</v>
      </c>
    </row>
    <row r="12" spans="1:32" s="56" customFormat="1" ht="11.25" x14ac:dyDescent="0.2">
      <c r="A12" s="50" t="s">
        <v>44</v>
      </c>
      <c r="B12" s="53">
        <v>53</v>
      </c>
      <c r="C12" s="54">
        <v>23738</v>
      </c>
      <c r="D12" s="55">
        <f t="shared" si="6"/>
        <v>15097.4</v>
      </c>
      <c r="E12" s="55">
        <v>5</v>
      </c>
      <c r="F12" s="55">
        <v>22790</v>
      </c>
      <c r="G12" s="55">
        <f t="shared" si="4"/>
        <v>1367.4</v>
      </c>
      <c r="H12" s="19"/>
      <c r="I12" s="19"/>
      <c r="J12" s="19"/>
      <c r="K12" s="55">
        <v>4</v>
      </c>
      <c r="L12" s="55">
        <v>48030</v>
      </c>
      <c r="M12" s="55">
        <f t="shared" si="0"/>
        <v>2305.4</v>
      </c>
      <c r="N12" s="53">
        <v>6</v>
      </c>
      <c r="O12" s="54">
        <v>14290</v>
      </c>
      <c r="P12" s="55">
        <f t="shared" si="1"/>
        <v>1028.9000000000001</v>
      </c>
      <c r="Q12" s="55">
        <f>D12+G12+J12+M12+P12</f>
        <v>19799.100000000002</v>
      </c>
      <c r="R12" s="55">
        <f>ROUND((Q12*30.2%),1)</f>
        <v>5979.3</v>
      </c>
      <c r="S12" s="55">
        <f>Q12+R12</f>
        <v>25778.400000000001</v>
      </c>
      <c r="T12" s="53">
        <v>3</v>
      </c>
      <c r="U12" s="55">
        <v>19020</v>
      </c>
      <c r="V12" s="55">
        <f t="shared" si="2"/>
        <v>684.7</v>
      </c>
      <c r="W12" s="53">
        <v>22</v>
      </c>
      <c r="X12" s="54">
        <v>13807.1</v>
      </c>
      <c r="Y12" s="55">
        <f t="shared" si="3"/>
        <v>3645.1</v>
      </c>
      <c r="Z12" s="55">
        <f>V12+Y12</f>
        <v>4329.8</v>
      </c>
      <c r="AA12" s="55">
        <f>ROUND((Z12*30.2%),1)</f>
        <v>1307.5999999999999</v>
      </c>
      <c r="AB12" s="55">
        <f>Z12+AA12</f>
        <v>5637.4</v>
      </c>
      <c r="AC12" s="55">
        <f t="shared" si="5"/>
        <v>93</v>
      </c>
      <c r="AD12" s="55">
        <f t="shared" si="7"/>
        <v>24128.9</v>
      </c>
      <c r="AE12" s="55">
        <f t="shared" si="7"/>
        <v>7286.9</v>
      </c>
      <c r="AF12" s="55">
        <f>AD12+AE12</f>
        <v>31415.800000000003</v>
      </c>
    </row>
    <row r="13" spans="1:32" s="56" customFormat="1" ht="11.25" x14ac:dyDescent="0.2">
      <c r="A13" s="50" t="s">
        <v>45</v>
      </c>
      <c r="B13" s="53">
        <v>82.41</v>
      </c>
      <c r="C13" s="54">
        <v>23738</v>
      </c>
      <c r="D13" s="55">
        <f t="shared" si="6"/>
        <v>23475</v>
      </c>
      <c r="E13" s="55">
        <v>5</v>
      </c>
      <c r="F13" s="55">
        <v>22790</v>
      </c>
      <c r="G13" s="55">
        <f t="shared" si="4"/>
        <v>1367.4</v>
      </c>
      <c r="H13" s="19"/>
      <c r="I13" s="19"/>
      <c r="J13" s="19"/>
      <c r="K13" s="55">
        <v>6.5</v>
      </c>
      <c r="L13" s="55">
        <v>48030</v>
      </c>
      <c r="M13" s="55">
        <f t="shared" si="0"/>
        <v>3746.3</v>
      </c>
      <c r="N13" s="53">
        <v>8.5</v>
      </c>
      <c r="O13" s="54">
        <v>14290</v>
      </c>
      <c r="P13" s="55">
        <f t="shared" si="1"/>
        <v>1457.6</v>
      </c>
      <c r="Q13" s="55">
        <f>D13+G13+J13+M13+P13</f>
        <v>30046.3</v>
      </c>
      <c r="R13" s="55">
        <f>ROUND((Q13*30.2%),1)</f>
        <v>9074</v>
      </c>
      <c r="S13" s="55">
        <f>Q13+R13</f>
        <v>39120.300000000003</v>
      </c>
      <c r="T13" s="53">
        <v>1</v>
      </c>
      <c r="U13" s="55">
        <v>19020</v>
      </c>
      <c r="V13" s="55">
        <f t="shared" si="2"/>
        <v>228.2</v>
      </c>
      <c r="W13" s="53">
        <v>13.5</v>
      </c>
      <c r="X13" s="54">
        <v>13807.1</v>
      </c>
      <c r="Y13" s="55">
        <f t="shared" si="3"/>
        <v>2236.8000000000002</v>
      </c>
      <c r="Z13" s="55">
        <f>V13+Y13</f>
        <v>2465</v>
      </c>
      <c r="AA13" s="55">
        <f>ROUND((Z13*30.2%),1)</f>
        <v>744.4</v>
      </c>
      <c r="AB13" s="55">
        <f>Z13+AA13</f>
        <v>3209.4</v>
      </c>
      <c r="AC13" s="55">
        <f t="shared" si="5"/>
        <v>116.91</v>
      </c>
      <c r="AD13" s="55">
        <f t="shared" si="7"/>
        <v>32511.3</v>
      </c>
      <c r="AE13" s="55">
        <f t="shared" si="7"/>
        <v>9818.4</v>
      </c>
      <c r="AF13" s="55">
        <f>AD13+AE13</f>
        <v>42329.7</v>
      </c>
    </row>
    <row r="14" spans="1:32" s="56" customFormat="1" ht="11.25" x14ac:dyDescent="0.2">
      <c r="A14" s="50" t="s">
        <v>46</v>
      </c>
      <c r="B14" s="53">
        <v>55.74</v>
      </c>
      <c r="C14" s="54">
        <v>23738</v>
      </c>
      <c r="D14" s="55">
        <f t="shared" si="6"/>
        <v>15877.9</v>
      </c>
      <c r="E14" s="55">
        <v>4</v>
      </c>
      <c r="F14" s="55">
        <v>22790</v>
      </c>
      <c r="G14" s="55">
        <f t="shared" si="4"/>
        <v>1093.9000000000001</v>
      </c>
      <c r="H14" s="19"/>
      <c r="I14" s="19"/>
      <c r="J14" s="19"/>
      <c r="K14" s="55">
        <v>5</v>
      </c>
      <c r="L14" s="55">
        <v>48030</v>
      </c>
      <c r="M14" s="55">
        <f t="shared" si="0"/>
        <v>2881.8</v>
      </c>
      <c r="N14" s="53">
        <v>4.5</v>
      </c>
      <c r="O14" s="54">
        <v>14290</v>
      </c>
      <c r="P14" s="55">
        <f t="shared" si="1"/>
        <v>771.7</v>
      </c>
      <c r="Q14" s="55">
        <f>D14+G14+J14+M14+P14</f>
        <v>20625.3</v>
      </c>
      <c r="R14" s="55">
        <f>ROUND((Q14*30.2%),1)</f>
        <v>6228.8</v>
      </c>
      <c r="S14" s="55">
        <f>Q14+R14</f>
        <v>26854.1</v>
      </c>
      <c r="T14" s="53">
        <v>2</v>
      </c>
      <c r="U14" s="55">
        <v>19020</v>
      </c>
      <c r="V14" s="55">
        <f t="shared" si="2"/>
        <v>456.5</v>
      </c>
      <c r="W14" s="53">
        <v>11</v>
      </c>
      <c r="X14" s="54">
        <v>13807.1</v>
      </c>
      <c r="Y14" s="55">
        <f t="shared" si="3"/>
        <v>1822.5</v>
      </c>
      <c r="Z14" s="55">
        <f>V14+Y14</f>
        <v>2279</v>
      </c>
      <c r="AA14" s="55">
        <f>ROUND((Z14*30.2%),1)</f>
        <v>688.3</v>
      </c>
      <c r="AB14" s="55">
        <f>Z14+AA14</f>
        <v>2967.3</v>
      </c>
      <c r="AC14" s="55">
        <f t="shared" si="5"/>
        <v>82.240000000000009</v>
      </c>
      <c r="AD14" s="55">
        <f t="shared" si="7"/>
        <v>22904.3</v>
      </c>
      <c r="AE14" s="55">
        <f t="shared" si="7"/>
        <v>6917.1</v>
      </c>
      <c r="AF14" s="55">
        <f>AD14+AE14</f>
        <v>29821.4</v>
      </c>
    </row>
    <row r="15" spans="1:32" s="56" customFormat="1" ht="11.25" x14ac:dyDescent="0.2">
      <c r="A15" s="50" t="s">
        <v>47</v>
      </c>
      <c r="B15" s="53">
        <v>87.79</v>
      </c>
      <c r="C15" s="54">
        <v>23738</v>
      </c>
      <c r="D15" s="55">
        <f t="shared" si="6"/>
        <v>25007.5</v>
      </c>
      <c r="E15" s="55">
        <v>4</v>
      </c>
      <c r="F15" s="55">
        <v>22790</v>
      </c>
      <c r="G15" s="55">
        <f t="shared" si="4"/>
        <v>1093.9000000000001</v>
      </c>
      <c r="H15" s="19"/>
      <c r="I15" s="19"/>
      <c r="J15" s="19"/>
      <c r="K15" s="55">
        <v>7</v>
      </c>
      <c r="L15" s="55">
        <v>48030</v>
      </c>
      <c r="M15" s="55">
        <f t="shared" si="0"/>
        <v>4034.5</v>
      </c>
      <c r="N15" s="53">
        <v>11</v>
      </c>
      <c r="O15" s="54">
        <v>14290</v>
      </c>
      <c r="P15" s="55">
        <f t="shared" si="1"/>
        <v>1886.3</v>
      </c>
      <c r="Q15" s="55">
        <f>D15+D16+G15+G16+J15+J16+M15+M16+P15+P16</f>
        <v>37736.5</v>
      </c>
      <c r="R15" s="55">
        <f>ROUND((Q15*30.2%),1)</f>
        <v>11396.4</v>
      </c>
      <c r="S15" s="55">
        <f>Q15+R15</f>
        <v>49132.9</v>
      </c>
      <c r="T15" s="53">
        <v>2</v>
      </c>
      <c r="U15" s="55">
        <v>19020</v>
      </c>
      <c r="V15" s="55">
        <f t="shared" si="2"/>
        <v>456.5</v>
      </c>
      <c r="W15" s="53">
        <v>18.5</v>
      </c>
      <c r="X15" s="54">
        <v>13807.1</v>
      </c>
      <c r="Y15" s="55">
        <f t="shared" si="3"/>
        <v>3065.2</v>
      </c>
      <c r="Z15" s="55">
        <f>V15+V16+Y15+Y16</f>
        <v>5224.2999999999993</v>
      </c>
      <c r="AA15" s="55">
        <f>ROUND((Z15*30.2%),1)</f>
        <v>1577.7</v>
      </c>
      <c r="AB15" s="55">
        <f>Z15+AA15</f>
        <v>6801.9999999999991</v>
      </c>
      <c r="AC15" s="55">
        <f t="shared" si="5"/>
        <v>130.29000000000002</v>
      </c>
      <c r="AD15" s="55">
        <f t="shared" si="7"/>
        <v>42960.800000000003</v>
      </c>
      <c r="AE15" s="55">
        <f t="shared" si="7"/>
        <v>12974.1</v>
      </c>
      <c r="AF15" s="55">
        <f>AD15+AE15</f>
        <v>55934.9</v>
      </c>
    </row>
    <row r="16" spans="1:32" s="56" customFormat="1" ht="11.25" x14ac:dyDescent="0.2">
      <c r="A16" s="50" t="s">
        <v>48</v>
      </c>
      <c r="B16" s="53"/>
      <c r="C16" s="54"/>
      <c r="D16" s="55">
        <f t="shared" si="6"/>
        <v>0</v>
      </c>
      <c r="E16" s="55">
        <v>13</v>
      </c>
      <c r="F16" s="55">
        <v>26880</v>
      </c>
      <c r="G16" s="55">
        <f t="shared" si="4"/>
        <v>4193.3</v>
      </c>
      <c r="H16" s="55">
        <v>6</v>
      </c>
      <c r="I16" s="55">
        <v>13563</v>
      </c>
      <c r="J16" s="55">
        <f>ROUND(((H16*I16*12)/1000),1)</f>
        <v>976.5</v>
      </c>
      <c r="K16" s="55">
        <v>1</v>
      </c>
      <c r="L16" s="55">
        <v>36559</v>
      </c>
      <c r="M16" s="55">
        <f t="shared" si="0"/>
        <v>438.7</v>
      </c>
      <c r="N16" s="53">
        <v>0.75</v>
      </c>
      <c r="O16" s="54">
        <v>11754</v>
      </c>
      <c r="P16" s="55">
        <f t="shared" si="1"/>
        <v>105.8</v>
      </c>
      <c r="Q16" s="19"/>
      <c r="R16" s="19"/>
      <c r="S16" s="19"/>
      <c r="T16" s="25"/>
      <c r="U16" s="55">
        <v>19020</v>
      </c>
      <c r="V16" s="55">
        <f t="shared" si="2"/>
        <v>0</v>
      </c>
      <c r="W16" s="53">
        <v>10.8</v>
      </c>
      <c r="X16" s="54">
        <v>13137.7</v>
      </c>
      <c r="Y16" s="55">
        <f t="shared" si="3"/>
        <v>1702.6</v>
      </c>
      <c r="Z16" s="19"/>
      <c r="AA16" s="19"/>
      <c r="AB16" s="19"/>
      <c r="AC16" s="55">
        <f t="shared" si="5"/>
        <v>31.55</v>
      </c>
      <c r="AD16" s="19"/>
      <c r="AE16" s="19"/>
      <c r="AF16" s="19"/>
    </row>
    <row r="17" spans="1:32" s="56" customFormat="1" ht="11.25" x14ac:dyDescent="0.2">
      <c r="A17" s="50" t="s">
        <v>49</v>
      </c>
      <c r="B17" s="53">
        <v>26.07</v>
      </c>
      <c r="C17" s="54">
        <v>23738</v>
      </c>
      <c r="D17" s="55">
        <f t="shared" si="6"/>
        <v>7426.2</v>
      </c>
      <c r="E17" s="55">
        <v>2</v>
      </c>
      <c r="F17" s="55">
        <v>22790</v>
      </c>
      <c r="G17" s="55">
        <f t="shared" si="4"/>
        <v>547</v>
      </c>
      <c r="H17" s="19"/>
      <c r="I17" s="55"/>
      <c r="J17" s="55">
        <f>ROUND(((H17*I17*12)/1000),1)</f>
        <v>0</v>
      </c>
      <c r="K17" s="55">
        <v>4</v>
      </c>
      <c r="L17" s="55">
        <v>48030</v>
      </c>
      <c r="M17" s="55">
        <f t="shared" si="0"/>
        <v>2305.4</v>
      </c>
      <c r="N17" s="53">
        <v>5</v>
      </c>
      <c r="O17" s="54">
        <v>14290</v>
      </c>
      <c r="P17" s="55">
        <f>ROUND(((N17*O17*12)/1000),1)</f>
        <v>857.4</v>
      </c>
      <c r="Q17" s="55">
        <f>D17+D18+G17+G18+J17+J18+M17+M18+P17+P18</f>
        <v>16644.900000000001</v>
      </c>
      <c r="R17" s="55">
        <f>ROUND((Q17*30.2%),1)</f>
        <v>5026.8</v>
      </c>
      <c r="S17" s="55">
        <f>Q17+R17</f>
        <v>21671.7</v>
      </c>
      <c r="T17" s="53">
        <v>3.25</v>
      </c>
      <c r="U17" s="55">
        <v>19020</v>
      </c>
      <c r="V17" s="55">
        <f t="shared" si="2"/>
        <v>741.8</v>
      </c>
      <c r="W17" s="53">
        <v>7</v>
      </c>
      <c r="X17" s="54">
        <v>13807.1</v>
      </c>
      <c r="Y17" s="55">
        <f t="shared" si="3"/>
        <v>1159.8</v>
      </c>
      <c r="Z17" s="55">
        <f>V17+V18+Y17+Y18</f>
        <v>3210.1</v>
      </c>
      <c r="AA17" s="55">
        <f>ROUND((Z17*30.2%),1)</f>
        <v>969.5</v>
      </c>
      <c r="AB17" s="55">
        <f>Z17+AA17</f>
        <v>4179.6000000000004</v>
      </c>
      <c r="AC17" s="55">
        <f t="shared" si="5"/>
        <v>47.32</v>
      </c>
      <c r="AD17" s="55">
        <f>Q17+Z17</f>
        <v>19855</v>
      </c>
      <c r="AE17" s="55">
        <f t="shared" ref="AD17:AE20" si="8">R17+AA17</f>
        <v>5996.3</v>
      </c>
      <c r="AF17" s="55">
        <f>AD17+AE17</f>
        <v>25851.3</v>
      </c>
    </row>
    <row r="18" spans="1:32" s="56" customFormat="1" ht="11.25" x14ac:dyDescent="0.2">
      <c r="A18" s="50" t="s">
        <v>103</v>
      </c>
      <c r="B18" s="53"/>
      <c r="C18" s="54"/>
      <c r="D18" s="55"/>
      <c r="E18" s="55">
        <v>11.8</v>
      </c>
      <c r="F18" s="55">
        <v>26880</v>
      </c>
      <c r="G18" s="55">
        <f t="shared" si="4"/>
        <v>3806.2</v>
      </c>
      <c r="H18" s="55">
        <v>6.9</v>
      </c>
      <c r="I18" s="55">
        <v>13563</v>
      </c>
      <c r="J18" s="55">
        <f>ROUND(((H18*I18*12)/1000),1)</f>
        <v>1123</v>
      </c>
      <c r="K18" s="55">
        <v>1</v>
      </c>
      <c r="L18" s="55">
        <v>36559</v>
      </c>
      <c r="M18" s="55">
        <f t="shared" si="0"/>
        <v>438.7</v>
      </c>
      <c r="N18" s="53">
        <v>1</v>
      </c>
      <c r="O18" s="54">
        <v>11754</v>
      </c>
      <c r="P18" s="55">
        <f>ROUND(((N18*O18*12)/1000),1)</f>
        <v>141</v>
      </c>
      <c r="Q18" s="19"/>
      <c r="R18" s="19"/>
      <c r="S18" s="19"/>
      <c r="T18" s="25"/>
      <c r="U18" s="55">
        <v>19020</v>
      </c>
      <c r="V18" s="55"/>
      <c r="W18" s="53">
        <v>8.3000000000000007</v>
      </c>
      <c r="X18" s="54">
        <v>13137.7</v>
      </c>
      <c r="Y18" s="55">
        <f t="shared" si="3"/>
        <v>1308.5</v>
      </c>
      <c r="Z18" s="19"/>
      <c r="AA18" s="19"/>
      <c r="AB18" s="19"/>
      <c r="AC18" s="55">
        <f>B18+E18+H18+K18+N18+T18+W18</f>
        <v>29.000000000000004</v>
      </c>
      <c r="AD18" s="19"/>
      <c r="AE18" s="19"/>
      <c r="AF18" s="19"/>
    </row>
    <row r="19" spans="1:32" s="56" customFormat="1" ht="11.25" x14ac:dyDescent="0.2">
      <c r="A19" s="50" t="s">
        <v>50</v>
      </c>
      <c r="B19" s="53">
        <v>36.86</v>
      </c>
      <c r="C19" s="54">
        <v>23738</v>
      </c>
      <c r="D19" s="55">
        <f t="shared" si="6"/>
        <v>10499.8</v>
      </c>
      <c r="E19" s="55">
        <v>3</v>
      </c>
      <c r="F19" s="55">
        <v>22790</v>
      </c>
      <c r="G19" s="55">
        <f t="shared" si="4"/>
        <v>820.4</v>
      </c>
      <c r="H19" s="19"/>
      <c r="I19" s="19"/>
      <c r="J19" s="19"/>
      <c r="K19" s="55">
        <v>4</v>
      </c>
      <c r="L19" s="55">
        <v>48030</v>
      </c>
      <c r="M19" s="55">
        <f t="shared" si="0"/>
        <v>2305.4</v>
      </c>
      <c r="N19" s="53">
        <v>3</v>
      </c>
      <c r="O19" s="54">
        <v>14290</v>
      </c>
      <c r="P19" s="55">
        <f t="shared" si="1"/>
        <v>514.4</v>
      </c>
      <c r="Q19" s="55">
        <f>D19+G19+J19+M19+P19</f>
        <v>14139.999999999998</v>
      </c>
      <c r="R19" s="55">
        <f>ROUND((Q19*30.2%),1)</f>
        <v>4270.3</v>
      </c>
      <c r="S19" s="55">
        <f>Q19+R19</f>
        <v>18410.3</v>
      </c>
      <c r="T19" s="53">
        <v>0</v>
      </c>
      <c r="U19" s="55">
        <v>19020</v>
      </c>
      <c r="V19" s="55">
        <f t="shared" si="2"/>
        <v>0</v>
      </c>
      <c r="W19" s="53">
        <v>5</v>
      </c>
      <c r="X19" s="54">
        <v>13807.1</v>
      </c>
      <c r="Y19" s="55">
        <f t="shared" si="3"/>
        <v>828.4</v>
      </c>
      <c r="Z19" s="55">
        <f>V19+Y19</f>
        <v>828.4</v>
      </c>
      <c r="AA19" s="55">
        <f>ROUND((Z19*30.2%),1)</f>
        <v>250.2</v>
      </c>
      <c r="AB19" s="55">
        <f>Z19+AA19</f>
        <v>1078.5999999999999</v>
      </c>
      <c r="AC19" s="55">
        <f t="shared" si="5"/>
        <v>51.86</v>
      </c>
      <c r="AD19" s="55">
        <f t="shared" si="8"/>
        <v>14968.399999999998</v>
      </c>
      <c r="AE19" s="55">
        <f t="shared" si="8"/>
        <v>4520.5</v>
      </c>
      <c r="AF19" s="55">
        <f>AD19+AE19</f>
        <v>19488.899999999998</v>
      </c>
    </row>
    <row r="20" spans="1:32" s="56" customFormat="1" ht="12" thickBot="1" x14ac:dyDescent="0.25">
      <c r="A20" s="61" t="s">
        <v>51</v>
      </c>
      <c r="B20" s="62">
        <v>44.45</v>
      </c>
      <c r="C20" s="54">
        <v>23738</v>
      </c>
      <c r="D20" s="55">
        <f t="shared" si="6"/>
        <v>12661.8</v>
      </c>
      <c r="E20" s="63">
        <v>5</v>
      </c>
      <c r="F20" s="63">
        <v>22790</v>
      </c>
      <c r="G20" s="55">
        <f t="shared" si="4"/>
        <v>1367.4</v>
      </c>
      <c r="H20" s="27"/>
      <c r="I20" s="27"/>
      <c r="J20" s="27"/>
      <c r="K20" s="63">
        <v>4.5</v>
      </c>
      <c r="L20" s="55">
        <v>48030</v>
      </c>
      <c r="M20" s="55">
        <f t="shared" si="0"/>
        <v>2593.6</v>
      </c>
      <c r="N20" s="62">
        <v>5</v>
      </c>
      <c r="O20" s="54">
        <v>14290</v>
      </c>
      <c r="P20" s="55">
        <f t="shared" si="1"/>
        <v>857.4</v>
      </c>
      <c r="Q20" s="55">
        <f>D20+G20+J20+M20+P20</f>
        <v>17480.2</v>
      </c>
      <c r="R20" s="55">
        <f>ROUND((Q20*30.2%),1)</f>
        <v>5279</v>
      </c>
      <c r="S20" s="55">
        <f>Q20+R20</f>
        <v>22759.200000000001</v>
      </c>
      <c r="T20" s="62">
        <v>3</v>
      </c>
      <c r="U20" s="55">
        <v>19020</v>
      </c>
      <c r="V20" s="55">
        <f>ROUND(((T20*U20*12)/1000),1)</f>
        <v>684.7</v>
      </c>
      <c r="W20" s="62">
        <v>7</v>
      </c>
      <c r="X20" s="54">
        <v>13807.1</v>
      </c>
      <c r="Y20" s="55">
        <f t="shared" si="3"/>
        <v>1159.8</v>
      </c>
      <c r="Z20" s="55">
        <f>V20+Y20</f>
        <v>1844.5</v>
      </c>
      <c r="AA20" s="55">
        <f>ROUND((Z20*30.2%),1)</f>
        <v>557</v>
      </c>
      <c r="AB20" s="55">
        <f>Z20+AA20</f>
        <v>2401.5</v>
      </c>
      <c r="AC20" s="55">
        <f t="shared" si="5"/>
        <v>68.95</v>
      </c>
      <c r="AD20" s="55">
        <f t="shared" si="8"/>
        <v>19324.7</v>
      </c>
      <c r="AE20" s="55">
        <f t="shared" si="8"/>
        <v>5836</v>
      </c>
      <c r="AF20" s="55">
        <f>AD20+AE20</f>
        <v>25160.7</v>
      </c>
    </row>
    <row r="21" spans="1:32" s="69" customFormat="1" ht="12" thickBot="1" x14ac:dyDescent="0.25">
      <c r="A21" s="64" t="s">
        <v>52</v>
      </c>
      <c r="B21" s="65">
        <f>SUM(B6:B20)</f>
        <v>600.55000000000007</v>
      </c>
      <c r="C21" s="28"/>
      <c r="D21" s="66">
        <f>SUM(D6:D20)</f>
        <v>171070.3</v>
      </c>
      <c r="E21" s="66">
        <f>E6+E7+E8+E9+E11+E12+E13+E14+E15+E16+E17+E18+E19+E20</f>
        <v>80.95</v>
      </c>
      <c r="F21" s="66"/>
      <c r="G21" s="66">
        <f>G6+G7+G8+G9+G11+G12+G13+G14+G15+G16+G17+G18+G19+G20</f>
        <v>23829.000000000004</v>
      </c>
      <c r="H21" s="66">
        <f>H6+H7+H8+H9+H11+H12+H13+H14+H15+H16+H17+H18+H19+H20</f>
        <v>17.600000000000001</v>
      </c>
      <c r="I21" s="66"/>
      <c r="J21" s="66">
        <f>J6+J7+J8+J9+J11+J12+J13+J14+J15+J16+J17+J18+J19+J20</f>
        <v>2864.5</v>
      </c>
      <c r="K21" s="67">
        <f>SUM(K6:K20)</f>
        <v>58</v>
      </c>
      <c r="L21" s="67"/>
      <c r="M21" s="67">
        <f>SUM(M6:M20)</f>
        <v>32878.100000000006</v>
      </c>
      <c r="N21" s="65">
        <f>N6+N7+N8+N9+N11+N12+N13+N14+N15+N16+N17+N18+N19+N20</f>
        <v>66.75</v>
      </c>
      <c r="O21" s="67"/>
      <c r="P21" s="66">
        <f>P6+P7+P8+P9+P11+P12+P13+P14+P15+P16+P17+P18+P19+P20</f>
        <v>11362.499999999998</v>
      </c>
      <c r="Q21" s="65">
        <f>SUM(Q6:Q20)</f>
        <v>242004.4</v>
      </c>
      <c r="R21" s="65">
        <f>SUM(R6:R20)</f>
        <v>73085.2</v>
      </c>
      <c r="S21" s="65">
        <f>SUM(S6:S20)</f>
        <v>315089.60000000003</v>
      </c>
      <c r="T21" s="65">
        <f>SUM(T6:T20)</f>
        <v>25.25</v>
      </c>
      <c r="U21" s="66"/>
      <c r="V21" s="66">
        <f>SUM(V6:V20)</f>
        <v>5763.0999999999995</v>
      </c>
      <c r="W21" s="65">
        <f>W6+W7+W8+W9+W11+W12+W13+W14+W15+W16+W17+W18+W19+W20+4</f>
        <v>152.9</v>
      </c>
      <c r="X21" s="67"/>
      <c r="Y21" s="66">
        <f>Y6+Y7+Y8+Y9+Y11+Y12+Y13+Y14+Y15+Y16+Y17+Y18+Y19+Y20+630.6</f>
        <v>25085</v>
      </c>
      <c r="Z21" s="66">
        <f t="shared" ref="Z21:AF21" si="9">SUM(Z6:Z20)</f>
        <v>30848.1</v>
      </c>
      <c r="AA21" s="66">
        <f t="shared" si="9"/>
        <v>9316.2000000000007</v>
      </c>
      <c r="AB21" s="66">
        <f>SUM(AB6:AB20)</f>
        <v>40164.300000000003</v>
      </c>
      <c r="AC21" s="66">
        <f t="shared" si="9"/>
        <v>1016.75</v>
      </c>
      <c r="AD21" s="66">
        <f t="shared" si="9"/>
        <v>272852.49999999994</v>
      </c>
      <c r="AE21" s="66">
        <f t="shared" si="9"/>
        <v>82401.400000000009</v>
      </c>
      <c r="AF21" s="68">
        <f t="shared" si="9"/>
        <v>355253.9</v>
      </c>
    </row>
    <row r="22" spans="1:32" s="56" customFormat="1" ht="11.25" x14ac:dyDescent="0.2">
      <c r="A22" s="70" t="s">
        <v>53</v>
      </c>
      <c r="B22" s="71">
        <v>14.55</v>
      </c>
      <c r="C22" s="72">
        <v>23738</v>
      </c>
      <c r="D22" s="55">
        <f t="shared" si="6"/>
        <v>4144.7</v>
      </c>
      <c r="E22" s="73">
        <v>4</v>
      </c>
      <c r="F22" s="73">
        <v>22790</v>
      </c>
      <c r="G22" s="55">
        <f t="shared" si="4"/>
        <v>1093.9000000000001</v>
      </c>
      <c r="H22" s="30"/>
      <c r="I22" s="30"/>
      <c r="J22" s="30"/>
      <c r="K22" s="73">
        <v>2</v>
      </c>
      <c r="L22" s="55">
        <v>48030</v>
      </c>
      <c r="M22" s="55">
        <f t="shared" si="0"/>
        <v>1152.7</v>
      </c>
      <c r="N22" s="71">
        <v>1</v>
      </c>
      <c r="O22" s="54">
        <v>14290</v>
      </c>
      <c r="P22" s="55">
        <f t="shared" si="1"/>
        <v>171.5</v>
      </c>
      <c r="Q22" s="55">
        <f>D22+D23+G22+G23+J22+J23+M22+M23+P22+P23</f>
        <v>8678</v>
      </c>
      <c r="R22" s="55">
        <f>ROUND((Q22*30.2%),1)</f>
        <v>2620.8000000000002</v>
      </c>
      <c r="S22" s="55">
        <f>Q22+R22</f>
        <v>11298.8</v>
      </c>
      <c r="T22" s="71">
        <v>0.5</v>
      </c>
      <c r="U22" s="55">
        <v>19020</v>
      </c>
      <c r="V22" s="55">
        <f>ROUND(((T22*U22*12)/1000),1)</f>
        <v>114.1</v>
      </c>
      <c r="W22" s="71">
        <v>6</v>
      </c>
      <c r="X22" s="54">
        <v>13807.1</v>
      </c>
      <c r="Y22" s="55">
        <f t="shared" si="3"/>
        <v>994.1</v>
      </c>
      <c r="Z22" s="55">
        <f>V22+V23+Y22+Y23</f>
        <v>1943.8000000000002</v>
      </c>
      <c r="AA22" s="55">
        <f>ROUND((Z22*30.2%),1)</f>
        <v>587</v>
      </c>
      <c r="AB22" s="55">
        <f>Z22+AA22</f>
        <v>2530.8000000000002</v>
      </c>
      <c r="AC22" s="55">
        <f>B22+E22+H22+K22+N22+T22+W22</f>
        <v>28.05</v>
      </c>
      <c r="AD22" s="55">
        <f t="shared" ref="AD22:AE26" si="10">Q22+Z22</f>
        <v>10621.8</v>
      </c>
      <c r="AE22" s="55">
        <f t="shared" si="10"/>
        <v>3207.8</v>
      </c>
      <c r="AF22" s="55">
        <f>AD22+AE22</f>
        <v>13829.599999999999</v>
      </c>
    </row>
    <row r="23" spans="1:32" s="56" customFormat="1" ht="11.25" x14ac:dyDescent="0.2">
      <c r="A23" s="50" t="s">
        <v>54</v>
      </c>
      <c r="B23" s="53"/>
      <c r="C23" s="54"/>
      <c r="D23" s="55">
        <f t="shared" si="6"/>
        <v>0</v>
      </c>
      <c r="E23" s="55">
        <v>3.6</v>
      </c>
      <c r="F23" s="55">
        <v>26880</v>
      </c>
      <c r="G23" s="55">
        <f t="shared" si="4"/>
        <v>1161.2</v>
      </c>
      <c r="H23" s="55">
        <v>2.2999999999999998</v>
      </c>
      <c r="I23" s="55">
        <v>13563</v>
      </c>
      <c r="J23" s="55">
        <f>ROUND(((H23*I23*12)/1000),1)</f>
        <v>374.3</v>
      </c>
      <c r="K23" s="55">
        <v>1</v>
      </c>
      <c r="L23" s="55">
        <v>36559</v>
      </c>
      <c r="M23" s="55">
        <f t="shared" si="0"/>
        <v>438.7</v>
      </c>
      <c r="N23" s="53">
        <v>1</v>
      </c>
      <c r="O23" s="54">
        <v>11754</v>
      </c>
      <c r="P23" s="55">
        <f t="shared" si="1"/>
        <v>141</v>
      </c>
      <c r="Q23" s="19"/>
      <c r="R23" s="19"/>
      <c r="S23" s="19"/>
      <c r="T23" s="25"/>
      <c r="U23" s="55">
        <v>19020</v>
      </c>
      <c r="V23" s="55">
        <f>ROUND(((T23*U23*12)/1000),1)</f>
        <v>0</v>
      </c>
      <c r="W23" s="53">
        <v>5.3</v>
      </c>
      <c r="X23" s="54">
        <v>13137.7</v>
      </c>
      <c r="Y23" s="55">
        <f t="shared" si="3"/>
        <v>835.6</v>
      </c>
      <c r="Z23" s="19"/>
      <c r="AA23" s="19"/>
      <c r="AB23" s="19"/>
      <c r="AC23" s="55">
        <f>B23+E23+H23+K23+N23+T23+W23</f>
        <v>13.2</v>
      </c>
      <c r="AD23" s="55">
        <f t="shared" si="10"/>
        <v>0</v>
      </c>
      <c r="AE23" s="55">
        <f t="shared" si="10"/>
        <v>0</v>
      </c>
      <c r="AF23" s="55">
        <f>AD23+AE23</f>
        <v>0</v>
      </c>
    </row>
    <row r="24" spans="1:32" s="56" customFormat="1" ht="11.25" x14ac:dyDescent="0.2">
      <c r="A24" s="50" t="s">
        <v>55</v>
      </c>
      <c r="B24" s="53">
        <v>15.32</v>
      </c>
      <c r="C24" s="54">
        <v>23738</v>
      </c>
      <c r="D24" s="55">
        <f t="shared" si="6"/>
        <v>4364</v>
      </c>
      <c r="E24" s="55">
        <v>1.5</v>
      </c>
      <c r="F24" s="55">
        <v>22790</v>
      </c>
      <c r="G24" s="55">
        <f t="shared" si="4"/>
        <v>410.2</v>
      </c>
      <c r="H24" s="19"/>
      <c r="I24" s="19"/>
      <c r="J24" s="19"/>
      <c r="K24" s="55">
        <v>2</v>
      </c>
      <c r="L24" s="55">
        <v>48030</v>
      </c>
      <c r="M24" s="55">
        <f t="shared" si="0"/>
        <v>1152.7</v>
      </c>
      <c r="N24" s="53">
        <v>5</v>
      </c>
      <c r="O24" s="54">
        <v>14290</v>
      </c>
      <c r="P24" s="55">
        <f t="shared" si="1"/>
        <v>857.4</v>
      </c>
      <c r="Q24" s="55">
        <f>D24+D25+G24+G25+J24+J25+M24+M25+P24+P25</f>
        <v>12922.4</v>
      </c>
      <c r="R24" s="55">
        <f>ROUND((Q24*30.2%),1)</f>
        <v>3902.6</v>
      </c>
      <c r="S24" s="55">
        <f>Q24+R24</f>
        <v>16825</v>
      </c>
      <c r="T24" s="53">
        <v>1</v>
      </c>
      <c r="U24" s="55">
        <v>19020</v>
      </c>
      <c r="V24" s="55">
        <f>ROUND(((T24*U24*12)/1000),1)</f>
        <v>228.2</v>
      </c>
      <c r="W24" s="53">
        <v>5</v>
      </c>
      <c r="X24" s="54">
        <v>13807.1</v>
      </c>
      <c r="Y24" s="55">
        <f t="shared" si="3"/>
        <v>828.4</v>
      </c>
      <c r="Z24" s="55">
        <f>V24+V25+Y24+Y25</f>
        <v>2641</v>
      </c>
      <c r="AA24" s="55">
        <f>ROUND((Z24*30.2%),1)</f>
        <v>797.6</v>
      </c>
      <c r="AB24" s="55">
        <f>Z24+AA24</f>
        <v>3438.6</v>
      </c>
      <c r="AC24" s="55">
        <f>B24+E24+H24+K24+N24+T24+W24</f>
        <v>29.82</v>
      </c>
      <c r="AD24" s="55">
        <f t="shared" si="10"/>
        <v>15563.4</v>
      </c>
      <c r="AE24" s="55">
        <f t="shared" si="10"/>
        <v>4700.2</v>
      </c>
      <c r="AF24" s="55">
        <f>AD24+AE24</f>
        <v>20263.599999999999</v>
      </c>
    </row>
    <row r="25" spans="1:32" s="56" customFormat="1" ht="11.25" x14ac:dyDescent="0.2">
      <c r="A25" s="50" t="s">
        <v>56</v>
      </c>
      <c r="B25" s="53"/>
      <c r="C25" s="54"/>
      <c r="D25" s="55">
        <f t="shared" si="6"/>
        <v>0</v>
      </c>
      <c r="E25" s="55">
        <v>13.7</v>
      </c>
      <c r="F25" s="55">
        <v>26880</v>
      </c>
      <c r="G25" s="55">
        <f t="shared" si="4"/>
        <v>4419.1000000000004</v>
      </c>
      <c r="H25" s="55">
        <v>7</v>
      </c>
      <c r="I25" s="55">
        <v>13563</v>
      </c>
      <c r="J25" s="55">
        <f>ROUND(((H25*I25*12)/1000),1)</f>
        <v>1139.3</v>
      </c>
      <c r="K25" s="55">
        <v>1</v>
      </c>
      <c r="L25" s="55">
        <v>36559</v>
      </c>
      <c r="M25" s="55">
        <f t="shared" si="0"/>
        <v>438.7</v>
      </c>
      <c r="N25" s="53">
        <v>1</v>
      </c>
      <c r="O25" s="54">
        <v>11754</v>
      </c>
      <c r="P25" s="55">
        <f t="shared" si="1"/>
        <v>141</v>
      </c>
      <c r="Q25" s="19"/>
      <c r="R25" s="19"/>
      <c r="S25" s="19"/>
      <c r="T25" s="25"/>
      <c r="U25" s="55">
        <v>19020</v>
      </c>
      <c r="V25" s="55">
        <f>ROUND(((T25*U25*12)/1000),1)</f>
        <v>0</v>
      </c>
      <c r="W25" s="53">
        <v>10.050000000000001</v>
      </c>
      <c r="X25" s="54">
        <v>13137.7</v>
      </c>
      <c r="Y25" s="55">
        <f t="shared" si="3"/>
        <v>1584.4</v>
      </c>
      <c r="Z25" s="19"/>
      <c r="AA25" s="19"/>
      <c r="AB25" s="19"/>
      <c r="AC25" s="55">
        <f>B25+E25+H25+K25+N25+T25+W25</f>
        <v>32.75</v>
      </c>
      <c r="AD25" s="55">
        <f t="shared" si="10"/>
        <v>0</v>
      </c>
      <c r="AE25" s="55">
        <f t="shared" si="10"/>
        <v>0</v>
      </c>
      <c r="AF25" s="55">
        <f>AD25+AE25</f>
        <v>0</v>
      </c>
    </row>
    <row r="26" spans="1:32" s="56" customFormat="1" ht="12" thickBot="1" x14ac:dyDescent="0.25">
      <c r="A26" s="61" t="s">
        <v>57</v>
      </c>
      <c r="B26" s="62">
        <v>15.85</v>
      </c>
      <c r="C26" s="74">
        <v>23738</v>
      </c>
      <c r="D26" s="55">
        <f t="shared" si="6"/>
        <v>4515</v>
      </c>
      <c r="E26" s="63">
        <v>0.5</v>
      </c>
      <c r="F26" s="63">
        <v>22790</v>
      </c>
      <c r="G26" s="55">
        <f t="shared" si="4"/>
        <v>136.69999999999999</v>
      </c>
      <c r="H26" s="27"/>
      <c r="I26" s="27"/>
      <c r="J26" s="27"/>
      <c r="K26" s="63">
        <v>2</v>
      </c>
      <c r="L26" s="55">
        <v>48030</v>
      </c>
      <c r="M26" s="55">
        <f t="shared" si="0"/>
        <v>1152.7</v>
      </c>
      <c r="N26" s="62">
        <v>3</v>
      </c>
      <c r="O26" s="54">
        <v>14290</v>
      </c>
      <c r="P26" s="55">
        <f t="shared" si="1"/>
        <v>514.4</v>
      </c>
      <c r="Q26" s="55">
        <f>D26+G26+J26+M26+P26</f>
        <v>6318.7999999999993</v>
      </c>
      <c r="R26" s="55">
        <f>ROUND((Q26*30.2%),1)</f>
        <v>1908.3</v>
      </c>
      <c r="S26" s="55">
        <f>Q26+R26</f>
        <v>8227.0999999999985</v>
      </c>
      <c r="T26" s="62">
        <v>1</v>
      </c>
      <c r="U26" s="55">
        <v>19020</v>
      </c>
      <c r="V26" s="55">
        <f>ROUND(((T26*U26*12)/1000),1)</f>
        <v>228.2</v>
      </c>
      <c r="W26" s="62">
        <v>5.25</v>
      </c>
      <c r="X26" s="54">
        <v>13807.1</v>
      </c>
      <c r="Y26" s="55">
        <f t="shared" si="3"/>
        <v>869.8</v>
      </c>
      <c r="Z26" s="55">
        <f>V26+Y26</f>
        <v>1098</v>
      </c>
      <c r="AA26" s="55">
        <f>ROUND((Z26*30.2%),1)</f>
        <v>331.6</v>
      </c>
      <c r="AB26" s="55">
        <f>Z26+AA26</f>
        <v>1429.6</v>
      </c>
      <c r="AC26" s="55">
        <f>B26+E26+H26+K26+N26+T26+W26</f>
        <v>27.6</v>
      </c>
      <c r="AD26" s="55">
        <f t="shared" si="10"/>
        <v>7416.7999999999993</v>
      </c>
      <c r="AE26" s="55">
        <f t="shared" si="10"/>
        <v>2239.9</v>
      </c>
      <c r="AF26" s="55">
        <f>AD26+AE26</f>
        <v>9656.6999999999989</v>
      </c>
    </row>
    <row r="27" spans="1:32" s="69" customFormat="1" ht="12" thickBot="1" x14ac:dyDescent="0.25">
      <c r="A27" s="64" t="s">
        <v>58</v>
      </c>
      <c r="B27" s="65">
        <f>SUM(B22:B26)</f>
        <v>45.72</v>
      </c>
      <c r="C27" s="28"/>
      <c r="D27" s="66">
        <f>SUM(D22:D26)</f>
        <v>13023.7</v>
      </c>
      <c r="E27" s="66">
        <f>SUM(E22:E26)</f>
        <v>23.299999999999997</v>
      </c>
      <c r="F27" s="66"/>
      <c r="G27" s="66">
        <f>SUM(G22:G26)</f>
        <v>7221.1</v>
      </c>
      <c r="H27" s="66">
        <f>SUM(H22:H26)</f>
        <v>9.3000000000000007</v>
      </c>
      <c r="I27" s="66"/>
      <c r="J27" s="66">
        <f>SUM(J22:J26)</f>
        <v>1513.6</v>
      </c>
      <c r="K27" s="66">
        <f>SUM(K22:K26)</f>
        <v>8</v>
      </c>
      <c r="L27" s="66"/>
      <c r="M27" s="66">
        <f>SUM(M22:M26)</f>
        <v>4335.5</v>
      </c>
      <c r="N27" s="65">
        <f>SUM(N22:N26)</f>
        <v>11</v>
      </c>
      <c r="O27" s="67"/>
      <c r="P27" s="66">
        <f>SUM(P22:P26)</f>
        <v>1825.3000000000002</v>
      </c>
      <c r="Q27" s="65">
        <f>SUM(Q22:Q26)</f>
        <v>27919.200000000001</v>
      </c>
      <c r="R27" s="65">
        <f>SUM(R22:R26)</f>
        <v>8431.6999999999989</v>
      </c>
      <c r="S27" s="65">
        <f>SUM(S22:S26)</f>
        <v>36350.899999999994</v>
      </c>
      <c r="T27" s="65">
        <f>SUM(T22:T26)</f>
        <v>2.5</v>
      </c>
      <c r="U27" s="66"/>
      <c r="V27" s="67">
        <f>SUM(V22:V26)</f>
        <v>570.5</v>
      </c>
      <c r="W27" s="65">
        <f>SUM(W22:W26)</f>
        <v>31.6</v>
      </c>
      <c r="X27" s="67"/>
      <c r="Y27" s="66">
        <f t="shared" ref="Y27:AF27" si="11">SUM(Y22:Y26)</f>
        <v>5112.3</v>
      </c>
      <c r="Z27" s="66">
        <f t="shared" si="11"/>
        <v>5682.8</v>
      </c>
      <c r="AA27" s="66">
        <f t="shared" si="11"/>
        <v>1716.1999999999998</v>
      </c>
      <c r="AB27" s="66">
        <f>SUM(AB22:AB26)</f>
        <v>7399</v>
      </c>
      <c r="AC27" s="67">
        <f t="shared" si="11"/>
        <v>131.41999999999999</v>
      </c>
      <c r="AD27" s="66">
        <f t="shared" si="11"/>
        <v>33602</v>
      </c>
      <c r="AE27" s="66">
        <f t="shared" si="11"/>
        <v>10147.9</v>
      </c>
      <c r="AF27" s="68">
        <f t="shared" si="11"/>
        <v>43749.899999999994</v>
      </c>
    </row>
    <row r="28" spans="1:32" s="60" customFormat="1" ht="12" thickBot="1" x14ac:dyDescent="0.25">
      <c r="A28" s="64" t="s">
        <v>2</v>
      </c>
      <c r="B28" s="65">
        <f>B27+B21</f>
        <v>646.2700000000001</v>
      </c>
      <c r="C28" s="28"/>
      <c r="D28" s="66">
        <f>D27+D21</f>
        <v>184094</v>
      </c>
      <c r="E28" s="66">
        <f>E27+E21</f>
        <v>104.25</v>
      </c>
      <c r="F28" s="66"/>
      <c r="G28" s="66">
        <f>G27+G21</f>
        <v>31050.100000000006</v>
      </c>
      <c r="H28" s="66">
        <f>H27+H21</f>
        <v>26.900000000000002</v>
      </c>
      <c r="I28" s="66"/>
      <c r="J28" s="66">
        <f>J27+J21</f>
        <v>4378.1000000000004</v>
      </c>
      <c r="K28" s="67">
        <f>K27+K21</f>
        <v>66</v>
      </c>
      <c r="L28" s="66"/>
      <c r="M28" s="67">
        <f>M27+M21</f>
        <v>37213.600000000006</v>
      </c>
      <c r="N28" s="65">
        <f>N27+N21</f>
        <v>77.75</v>
      </c>
      <c r="O28" s="67"/>
      <c r="P28" s="66">
        <f>P27+P21</f>
        <v>13187.8</v>
      </c>
      <c r="Q28" s="66">
        <f>Q27+Q21</f>
        <v>269923.59999999998</v>
      </c>
      <c r="R28" s="66">
        <f>R27+R21</f>
        <v>81516.899999999994</v>
      </c>
      <c r="S28" s="66">
        <f>S27+S21</f>
        <v>351440.5</v>
      </c>
      <c r="T28" s="65">
        <f>T27+T21</f>
        <v>27.75</v>
      </c>
      <c r="U28" s="66"/>
      <c r="V28" s="66">
        <f>V27+V21</f>
        <v>6333.5999999999995</v>
      </c>
      <c r="W28" s="65">
        <f>W27+W21</f>
        <v>184.5</v>
      </c>
      <c r="X28" s="67"/>
      <c r="Y28" s="66">
        <f t="shared" ref="Y28:AF28" si="12">Y27+Y21</f>
        <v>30197.3</v>
      </c>
      <c r="Z28" s="66">
        <f t="shared" si="12"/>
        <v>36530.9</v>
      </c>
      <c r="AA28" s="66">
        <f t="shared" si="12"/>
        <v>11032.400000000001</v>
      </c>
      <c r="AB28" s="66">
        <f>AB27+AB21</f>
        <v>47563.3</v>
      </c>
      <c r="AC28" s="66">
        <f t="shared" si="12"/>
        <v>1148.17</v>
      </c>
      <c r="AD28" s="66">
        <f t="shared" si="12"/>
        <v>306454.49999999994</v>
      </c>
      <c r="AE28" s="66">
        <f t="shared" si="12"/>
        <v>92549.3</v>
      </c>
      <c r="AF28" s="68">
        <f t="shared" si="12"/>
        <v>399003.80000000005</v>
      </c>
    </row>
    <row r="29" spans="1:32" s="56" customFormat="1" ht="11.25" customHeight="1" x14ac:dyDescent="0.2">
      <c r="A29" s="129"/>
      <c r="B29" s="129"/>
      <c r="C29" s="129"/>
      <c r="D29" s="129"/>
      <c r="E29" s="129"/>
      <c r="F29" s="129"/>
      <c r="G29" s="129"/>
      <c r="H29" s="129"/>
      <c r="I29" s="129"/>
      <c r="J29" s="129"/>
      <c r="K29" s="129"/>
      <c r="L29" s="129"/>
      <c r="M29" s="129"/>
      <c r="N29" s="129"/>
      <c r="O29" s="129"/>
      <c r="P29" s="129"/>
      <c r="Q29" s="129"/>
      <c r="R29" s="129"/>
      <c r="S29" s="129"/>
      <c r="T29" s="129"/>
      <c r="U29" s="129"/>
      <c r="V29" s="129"/>
      <c r="W29" s="129"/>
      <c r="X29" s="129"/>
      <c r="Y29" s="129"/>
      <c r="Z29" s="100"/>
      <c r="AA29" s="100"/>
      <c r="AB29" s="100"/>
      <c r="AC29" s="29"/>
      <c r="AD29" s="30"/>
      <c r="AE29" s="30"/>
      <c r="AF29" s="30"/>
    </row>
    <row r="30" spans="1:32" s="69" customFormat="1" ht="11.25" x14ac:dyDescent="0.2">
      <c r="A30" s="75"/>
      <c r="B30" s="76"/>
      <c r="C30" s="76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6"/>
      <c r="O30" s="76"/>
      <c r="P30" s="77"/>
      <c r="Q30" s="77"/>
      <c r="R30" s="77"/>
      <c r="S30" s="77"/>
      <c r="T30" s="77"/>
      <c r="U30" s="77"/>
      <c r="V30" s="77"/>
      <c r="W30" s="76"/>
      <c r="X30" s="76"/>
      <c r="Y30" s="77"/>
      <c r="Z30" s="77"/>
      <c r="AA30" s="77"/>
      <c r="AB30" s="77"/>
      <c r="AC30" s="78"/>
      <c r="AD30" s="79"/>
      <c r="AE30" s="77"/>
      <c r="AF30" s="77"/>
    </row>
    <row r="31" spans="1:32" s="80" customFormat="1" ht="15" customHeight="1" x14ac:dyDescent="0.2">
      <c r="B31" s="130" t="s">
        <v>104</v>
      </c>
      <c r="C31" s="130"/>
      <c r="D31" s="130"/>
      <c r="E31" s="130"/>
      <c r="F31" s="130"/>
      <c r="G31" s="130"/>
      <c r="H31" s="130"/>
      <c r="I31" s="81"/>
      <c r="J31" s="81"/>
      <c r="K31" s="81"/>
      <c r="L31" s="81"/>
      <c r="M31" s="81"/>
      <c r="P31" s="81"/>
      <c r="Q31" s="81"/>
      <c r="R31" s="81"/>
      <c r="S31" s="81"/>
      <c r="T31" s="81"/>
      <c r="U31" s="81"/>
      <c r="V31" s="81"/>
      <c r="Y31" s="81"/>
      <c r="Z31" s="81"/>
      <c r="AA31" s="81"/>
      <c r="AB31" s="81"/>
      <c r="AC31" s="82"/>
      <c r="AD31" s="3"/>
    </row>
    <row r="32" spans="1:32" s="80" customFormat="1" ht="12.75" x14ac:dyDescent="0.2">
      <c r="P32" s="81"/>
      <c r="Q32" s="81"/>
      <c r="R32" s="81"/>
      <c r="S32" s="81"/>
      <c r="T32" s="81"/>
      <c r="U32" s="81"/>
      <c r="V32" s="81"/>
      <c r="AC32" s="82"/>
      <c r="AD32" s="3"/>
    </row>
    <row r="33" spans="16:22" x14ac:dyDescent="0.25">
      <c r="P33" s="83"/>
      <c r="Q33" s="83"/>
      <c r="R33" s="83"/>
      <c r="S33" s="83"/>
      <c r="T33" s="83"/>
      <c r="U33" s="83"/>
      <c r="V33" s="83"/>
    </row>
    <row r="34" spans="16:22" x14ac:dyDescent="0.25">
      <c r="P34" s="83"/>
      <c r="Q34" s="83"/>
      <c r="R34" s="83"/>
      <c r="S34" s="83"/>
      <c r="T34" s="83"/>
      <c r="U34" s="83"/>
      <c r="V34" s="83"/>
    </row>
  </sheetData>
  <mergeCells count="43">
    <mergeCell ref="AC3:AC5"/>
    <mergeCell ref="AD3:AD5"/>
    <mergeCell ref="AE3:AE5"/>
    <mergeCell ref="AF3:AF5"/>
    <mergeCell ref="Q3:Q5"/>
    <mergeCell ref="R3:R5"/>
    <mergeCell ref="S3:S5"/>
    <mergeCell ref="A29:Y29"/>
    <mergeCell ref="B31:H31"/>
    <mergeCell ref="AD2:AF2"/>
    <mergeCell ref="W2:Y2"/>
    <mergeCell ref="Z2:AB2"/>
    <mergeCell ref="W3:W5"/>
    <mergeCell ref="X3:X5"/>
    <mergeCell ref="Y3:Y5"/>
    <mergeCell ref="Z3:Z5"/>
    <mergeCell ref="AA3:AA5"/>
    <mergeCell ref="AB3:AB5"/>
    <mergeCell ref="Q2:S2"/>
    <mergeCell ref="T3:T5"/>
    <mergeCell ref="T2:V2"/>
    <mergeCell ref="U3:U5"/>
    <mergeCell ref="V3:V5"/>
    <mergeCell ref="K2:M2"/>
    <mergeCell ref="N2:P2"/>
    <mergeCell ref="K3:K5"/>
    <mergeCell ref="L3:L5"/>
    <mergeCell ref="M3:M5"/>
    <mergeCell ref="N3:N5"/>
    <mergeCell ref="O3:O5"/>
    <mergeCell ref="P3:P5"/>
    <mergeCell ref="E2:G2"/>
    <mergeCell ref="H2:J2"/>
    <mergeCell ref="B3:B5"/>
    <mergeCell ref="C3:C5"/>
    <mergeCell ref="D3:D5"/>
    <mergeCell ref="E3:E5"/>
    <mergeCell ref="F3:F5"/>
    <mergeCell ref="G3:G5"/>
    <mergeCell ref="H3:H5"/>
    <mergeCell ref="I3:I5"/>
    <mergeCell ref="J3:J5"/>
    <mergeCell ref="B2:D2"/>
  </mergeCells>
  <pageMargins left="0.70866141732283472" right="0.70866141732283472" top="0.74803149606299213" bottom="0.74803149606299213" header="0.31496062992125984" footer="0.31496062992125984"/>
  <pageSetup paperSize="9" scale="53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свод</vt:lpstr>
      <vt:lpstr>ФОТ на 2020</vt:lpstr>
      <vt:lpstr>свод!Заголовки_для_печати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i.lennova</dc:creator>
  <cp:lastModifiedBy>Economist</cp:lastModifiedBy>
  <cp:lastPrinted>2019-10-24T07:52:37Z</cp:lastPrinted>
  <dcterms:created xsi:type="dcterms:W3CDTF">2018-08-01T12:02:10Z</dcterms:created>
  <dcterms:modified xsi:type="dcterms:W3CDTF">2019-10-24T08:08:33Z</dcterms:modified>
</cp:coreProperties>
</file>